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codeName="ThisWorkbook" defaultThemeVersion="124226"/>
  <bookViews>
    <workbookView xWindow="0" yWindow="0" windowWidth="27870" windowHeight="13020" tabRatio="803" activeTab="9"/>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45621"/>
</workbook>
</file>

<file path=xl/calcChain.xml><?xml version="1.0" encoding="utf-8"?>
<calcChain xmlns="http://schemas.openxmlformats.org/spreadsheetml/2006/main">
  <c r="J25" i="64" l="1"/>
  <c r="B26" i="64"/>
  <c r="C26" i="64"/>
  <c r="D26" i="64"/>
  <c r="E26" i="64"/>
  <c r="F26" i="64"/>
  <c r="H26" i="64"/>
  <c r="I26" i="64"/>
  <c r="I28" i="64" s="1"/>
  <c r="J26" i="64"/>
  <c r="J28" i="64" s="1"/>
  <c r="B27" i="64"/>
  <c r="B29" i="64" s="1"/>
  <c r="C27" i="64"/>
  <c r="C29" i="64" s="1"/>
  <c r="D27" i="64"/>
  <c r="D29" i="64" s="1"/>
  <c r="E27" i="64"/>
  <c r="F27" i="64"/>
  <c r="H27" i="64"/>
  <c r="I27" i="64"/>
  <c r="J27" i="64"/>
  <c r="B28" i="64"/>
  <c r="C28" i="64"/>
  <c r="D28" i="64"/>
  <c r="E28" i="64"/>
  <c r="F28" i="64"/>
  <c r="G28" i="64"/>
  <c r="H28" i="64"/>
  <c r="E29" i="64"/>
  <c r="F29" i="64"/>
  <c r="G29" i="64"/>
  <c r="H29" i="64"/>
  <c r="I29" i="64"/>
  <c r="J29" i="64"/>
  <c r="J21" i="64"/>
  <c r="J20" i="64"/>
  <c r="J19" i="64"/>
  <c r="J18" i="64"/>
  <c r="J17" i="64"/>
  <c r="J16" i="64"/>
  <c r="J15" i="64"/>
  <c r="J14" i="64"/>
  <c r="J11" i="64"/>
  <c r="J10" i="64"/>
  <c r="J9" i="64"/>
  <c r="J8" i="64"/>
  <c r="J7" i="64"/>
  <c r="J6" i="64"/>
  <c r="M10" i="23" l="1"/>
  <c r="L10" i="23"/>
  <c r="K10" i="23"/>
  <c r="J10" i="23"/>
  <c r="I10" i="23"/>
  <c r="H10" i="23"/>
  <c r="G10" i="23"/>
  <c r="F10" i="23"/>
  <c r="E10" i="23"/>
  <c r="D10" i="23"/>
  <c r="C10" i="23"/>
  <c r="B10" i="23"/>
  <c r="M9" i="23"/>
  <c r="L9" i="23"/>
  <c r="M8" i="23"/>
  <c r="L8" i="23"/>
  <c r="M7" i="23"/>
  <c r="L7" i="23"/>
  <c r="M6" i="23"/>
  <c r="L6" i="23"/>
  <c r="B23" i="66"/>
  <c r="N23" i="66" s="1"/>
  <c r="B22" i="66"/>
  <c r="N22" i="66" s="1"/>
  <c r="N19" i="66"/>
  <c r="N18" i="66"/>
  <c r="N17" i="66"/>
  <c r="N16" i="66"/>
  <c r="N15" i="66"/>
  <c r="N14" i="66"/>
  <c r="N13" i="66"/>
  <c r="N12" i="66"/>
  <c r="N11" i="66"/>
  <c r="N10" i="66"/>
  <c r="N9" i="66"/>
  <c r="N8" i="66"/>
  <c r="N7" i="66"/>
  <c r="N6" i="66"/>
  <c r="N5" i="66"/>
  <c r="N4" i="66"/>
  <c r="J5" i="64" l="1"/>
  <c r="J4" i="64"/>
  <c r="D18" i="23"/>
  <c r="L54" i="23" l="1"/>
  <c r="M54" i="23"/>
  <c r="L55" i="23"/>
  <c r="M55" i="23"/>
  <c r="L56" i="23"/>
  <c r="M56" i="23"/>
  <c r="L57" i="23"/>
  <c r="M57" i="23"/>
  <c r="B58" i="23"/>
  <c r="C58" i="23"/>
  <c r="D58" i="23"/>
  <c r="E58" i="23"/>
  <c r="F58" i="23"/>
  <c r="G58" i="23"/>
  <c r="H58" i="23"/>
  <c r="I58" i="23"/>
  <c r="J58" i="23"/>
  <c r="K58" i="23"/>
  <c r="L38" i="23"/>
  <c r="M38" i="23"/>
  <c r="L39" i="23"/>
  <c r="M39" i="23"/>
  <c r="L40" i="23"/>
  <c r="M40" i="23"/>
  <c r="L41" i="23"/>
  <c r="M41" i="23"/>
  <c r="B42" i="23"/>
  <c r="C42" i="23"/>
  <c r="D42" i="23"/>
  <c r="E42" i="23"/>
  <c r="F42" i="23"/>
  <c r="G42" i="23"/>
  <c r="H42" i="23"/>
  <c r="I42" i="23"/>
  <c r="J42" i="23"/>
  <c r="K42" i="23"/>
  <c r="L22" i="23"/>
  <c r="M22" i="23"/>
  <c r="L23" i="23"/>
  <c r="M23" i="23"/>
  <c r="L24" i="23"/>
  <c r="M24" i="23"/>
  <c r="L25" i="23"/>
  <c r="M25" i="23"/>
  <c r="B26" i="23"/>
  <c r="C26" i="23"/>
  <c r="D26" i="23"/>
  <c r="F26" i="23"/>
  <c r="G26" i="23"/>
  <c r="H26" i="23"/>
  <c r="I26" i="23"/>
  <c r="J26" i="23"/>
  <c r="K26" i="23"/>
  <c r="L14" i="23"/>
  <c r="M14" i="23"/>
  <c r="L15" i="23"/>
  <c r="M15" i="23"/>
  <c r="L16" i="23"/>
  <c r="M16" i="23"/>
  <c r="L17" i="23"/>
  <c r="M17" i="23"/>
  <c r="B18" i="23"/>
  <c r="C18" i="23"/>
  <c r="E18" i="23"/>
  <c r="F18" i="23"/>
  <c r="G18" i="23"/>
  <c r="H18" i="23"/>
  <c r="I18" i="23"/>
  <c r="J18" i="23"/>
  <c r="K18" i="23"/>
  <c r="K50" i="23"/>
  <c r="J50" i="23"/>
  <c r="I50" i="23"/>
  <c r="H50" i="23"/>
  <c r="G50" i="23"/>
  <c r="F50" i="23"/>
  <c r="E50" i="23"/>
  <c r="D50" i="23"/>
  <c r="C50" i="23"/>
  <c r="B50" i="23"/>
  <c r="M49" i="23"/>
  <c r="L49" i="23"/>
  <c r="M48" i="23"/>
  <c r="L48" i="23"/>
  <c r="M47" i="23"/>
  <c r="L47" i="23"/>
  <c r="M46" i="23"/>
  <c r="L46" i="23"/>
  <c r="I34" i="23"/>
  <c r="H34" i="23"/>
  <c r="G34" i="23"/>
  <c r="F34" i="23"/>
  <c r="E34" i="23"/>
  <c r="D34" i="23"/>
  <c r="C34" i="23"/>
  <c r="B34" i="23"/>
  <c r="M33" i="23"/>
  <c r="L33" i="23"/>
  <c r="M32" i="23"/>
  <c r="L32" i="23"/>
  <c r="M31" i="23"/>
  <c r="L31" i="23"/>
  <c r="M30" i="23"/>
  <c r="L30" i="23"/>
  <c r="M18" i="23" l="1"/>
  <c r="L18" i="23"/>
  <c r="L26" i="23"/>
  <c r="M26" i="23"/>
  <c r="L42" i="23"/>
  <c r="M42" i="23"/>
  <c r="L58" i="23"/>
  <c r="M58" i="23"/>
  <c r="L34" i="23"/>
  <c r="L50" i="23"/>
  <c r="M34" i="23"/>
  <c r="M50" i="23"/>
  <c r="L62" i="23"/>
  <c r="M62" i="23"/>
  <c r="L63" i="23"/>
  <c r="M63" i="23"/>
  <c r="L64" i="23"/>
  <c r="M64" i="23"/>
  <c r="L65" i="23"/>
  <c r="M65" i="23"/>
  <c r="B66" i="23"/>
  <c r="C66" i="23"/>
  <c r="D66" i="23"/>
  <c r="E66" i="23"/>
  <c r="F66" i="23"/>
  <c r="G66" i="23"/>
  <c r="H66" i="23"/>
  <c r="I66" i="23"/>
  <c r="J66" i="23"/>
  <c r="K66" i="23"/>
  <c r="L70" i="23"/>
  <c r="M70" i="23"/>
  <c r="L71" i="23"/>
  <c r="M71" i="23"/>
  <c r="L72" i="23"/>
  <c r="M72" i="23"/>
  <c r="L73" i="23"/>
  <c r="M73" i="23"/>
  <c r="B74" i="23"/>
  <c r="C74" i="23"/>
  <c r="D74" i="23"/>
  <c r="E74" i="23"/>
  <c r="F74" i="23"/>
  <c r="G74" i="23"/>
  <c r="H74" i="23"/>
  <c r="I74" i="23"/>
  <c r="J74" i="23"/>
  <c r="K74" i="23"/>
  <c r="N21" i="66"/>
  <c r="N20" i="66"/>
  <c r="B27" i="66"/>
  <c r="N27" i="66" s="1"/>
  <c r="B26" i="66"/>
  <c r="N26" i="66" s="1"/>
  <c r="B25" i="66"/>
  <c r="N25" i="66" s="1"/>
  <c r="B24" i="66"/>
  <c r="N24" i="66" s="1"/>
  <c r="L74" i="23" l="1"/>
  <c r="M74" i="23"/>
  <c r="L66" i="23"/>
  <c r="L75" i="23"/>
  <c r="M66" i="23"/>
  <c r="D9" i="40"/>
  <c r="D8" i="40"/>
  <c r="D7" i="40"/>
  <c r="D6" i="40"/>
  <c r="D5" i="40"/>
  <c r="K3" i="40"/>
  <c r="J5" i="40" s="1"/>
  <c r="J3" i="40"/>
  <c r="F21" i="57"/>
  <c r="E21" i="57"/>
  <c r="C21" i="57"/>
  <c r="B21" i="57"/>
  <c r="G20" i="57"/>
  <c r="F20" i="57"/>
  <c r="E20" i="57"/>
  <c r="D20" i="57"/>
  <c r="C20" i="57"/>
  <c r="B20" i="57"/>
  <c r="G19" i="57"/>
  <c r="G21" i="57" s="1"/>
  <c r="D19" i="57"/>
  <c r="D21" i="57" s="1"/>
  <c r="B19" i="57"/>
  <c r="G18" i="57"/>
  <c r="F18" i="57"/>
  <c r="E18" i="57"/>
  <c r="D18" i="57"/>
  <c r="C18" i="57"/>
  <c r="B18" i="57"/>
  <c r="E13" i="36"/>
  <c r="D13" i="36"/>
  <c r="C13" i="36"/>
  <c r="B13" i="36"/>
  <c r="E9" i="61"/>
  <c r="D9" i="61"/>
  <c r="E8" i="61"/>
  <c r="E7" i="61"/>
  <c r="E6" i="61"/>
  <c r="E5" i="61"/>
  <c r="E4" i="61"/>
  <c r="M75" i="23" l="1"/>
  <c r="H13" i="70"/>
  <c r="G13" i="70"/>
  <c r="E13" i="70"/>
  <c r="D13" i="70"/>
  <c r="C13" i="70"/>
  <c r="B13" i="70"/>
  <c r="I28" i="58"/>
  <c r="K27" i="58"/>
  <c r="J27" i="58"/>
  <c r="K24" i="58"/>
  <c r="J24" i="58"/>
  <c r="K21" i="58"/>
  <c r="J21" i="58"/>
  <c r="K18" i="58"/>
  <c r="J18" i="58"/>
  <c r="K15" i="58"/>
  <c r="J15" i="58"/>
  <c r="K12" i="58"/>
  <c r="J12" i="58"/>
  <c r="K9" i="58"/>
  <c r="J9" i="58"/>
  <c r="K6" i="58"/>
  <c r="J6" i="58"/>
  <c r="R115" i="19"/>
  <c r="Q115" i="19"/>
  <c r="P115" i="19"/>
  <c r="N115" i="19"/>
  <c r="M115" i="19"/>
  <c r="L115" i="19"/>
  <c r="F115" i="19"/>
  <c r="E115" i="19"/>
  <c r="D115" i="19"/>
  <c r="R101" i="19"/>
  <c r="Q101" i="19"/>
  <c r="P101" i="19"/>
  <c r="N101" i="19"/>
  <c r="M101" i="19"/>
  <c r="L101" i="19"/>
  <c r="J101" i="19"/>
  <c r="I101" i="19"/>
  <c r="H101" i="19"/>
  <c r="F101" i="19"/>
  <c r="E101" i="19"/>
  <c r="D101" i="19"/>
  <c r="R87" i="19"/>
  <c r="Q87" i="19"/>
  <c r="P87" i="19"/>
  <c r="N87" i="19"/>
  <c r="M87" i="19"/>
  <c r="L87" i="19"/>
  <c r="F87" i="19"/>
  <c r="E87" i="19"/>
  <c r="D87" i="19"/>
  <c r="R73" i="19"/>
  <c r="Q73" i="19"/>
  <c r="P73" i="19"/>
  <c r="N73" i="19"/>
  <c r="M73" i="19"/>
  <c r="L73" i="19"/>
  <c r="F73" i="19"/>
  <c r="E73" i="19"/>
  <c r="D73" i="19"/>
  <c r="R59" i="19"/>
  <c r="Q59" i="19"/>
  <c r="P59" i="19"/>
  <c r="N59" i="19"/>
  <c r="M59" i="19"/>
  <c r="L59" i="19"/>
  <c r="F59" i="19"/>
  <c r="E59" i="19"/>
  <c r="D59" i="19"/>
  <c r="R45" i="19"/>
  <c r="Q45" i="19"/>
  <c r="P45" i="19"/>
  <c r="N45" i="19"/>
  <c r="M45" i="19"/>
  <c r="L45" i="19"/>
  <c r="F45" i="19"/>
  <c r="E45" i="19"/>
  <c r="D45" i="19"/>
  <c r="R31" i="19"/>
  <c r="Q31" i="19"/>
  <c r="P31" i="19"/>
  <c r="N31" i="19"/>
  <c r="M31" i="19"/>
  <c r="L31" i="19"/>
  <c r="F31" i="19"/>
  <c r="E31" i="19"/>
  <c r="D31" i="19"/>
  <c r="R17" i="19"/>
  <c r="Q17" i="19"/>
  <c r="P17" i="19"/>
  <c r="N17" i="19"/>
  <c r="M17" i="19"/>
  <c r="L17" i="19"/>
  <c r="F17" i="19"/>
  <c r="E17" i="19"/>
  <c r="D17" i="19"/>
  <c r="K147" i="17"/>
  <c r="K146" i="17"/>
  <c r="J145" i="17"/>
  <c r="I145" i="17"/>
  <c r="H145" i="17"/>
  <c r="G145" i="17"/>
  <c r="F145" i="17"/>
  <c r="E145" i="17"/>
  <c r="D145" i="17"/>
  <c r="C145" i="17"/>
  <c r="K144" i="17"/>
  <c r="K143" i="17"/>
  <c r="K141" i="17"/>
  <c r="K140" i="17"/>
  <c r="K139" i="17"/>
  <c r="K138" i="17"/>
  <c r="K137" i="17"/>
  <c r="K136" i="17"/>
  <c r="K145" i="17" s="1"/>
  <c r="K135" i="17"/>
  <c r="K131" i="17"/>
  <c r="K130" i="17"/>
  <c r="J129" i="17"/>
  <c r="I129" i="17"/>
  <c r="H129" i="17"/>
  <c r="G129" i="17"/>
  <c r="F129" i="17"/>
  <c r="E129" i="17"/>
  <c r="D129" i="17"/>
  <c r="C129" i="17"/>
  <c r="K128" i="17"/>
  <c r="K127" i="17"/>
  <c r="K126" i="17"/>
  <c r="K125" i="17"/>
  <c r="K124" i="17"/>
  <c r="K123" i="17"/>
  <c r="K122" i="17"/>
  <c r="K121" i="17"/>
  <c r="K120" i="17"/>
  <c r="K119" i="17"/>
  <c r="K118" i="17"/>
  <c r="K129"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7" i="17" s="1"/>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65" i="17" s="1"/>
  <c r="K56" i="17"/>
  <c r="K55" i="17"/>
  <c r="K54" i="17"/>
  <c r="K51" i="17"/>
  <c r="K50" i="17"/>
  <c r="J49" i="17"/>
  <c r="I49" i="17"/>
  <c r="H49" i="17"/>
  <c r="G49" i="17"/>
  <c r="F49" i="17"/>
  <c r="E49" i="17"/>
  <c r="D49" i="17"/>
  <c r="C49" i="17"/>
  <c r="K48" i="17"/>
  <c r="K47" i="17"/>
  <c r="K46" i="17"/>
  <c r="K45" i="17"/>
  <c r="K44" i="17"/>
  <c r="K43" i="17"/>
  <c r="K42" i="17"/>
  <c r="K41" i="17"/>
  <c r="K40" i="17"/>
  <c r="K39" i="17"/>
  <c r="K49" i="17" s="1"/>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G17" i="17"/>
  <c r="F17" i="17"/>
  <c r="E17" i="17"/>
  <c r="D17" i="17"/>
  <c r="C17" i="17"/>
  <c r="K16" i="17"/>
  <c r="K15" i="17"/>
  <c r="K14" i="17"/>
  <c r="K13" i="17"/>
  <c r="K12" i="17"/>
  <c r="K11" i="17"/>
  <c r="K10" i="17"/>
  <c r="K9" i="17"/>
  <c r="K8" i="17"/>
  <c r="K7" i="17"/>
  <c r="K6" i="17"/>
  <c r="K17" i="17" s="1"/>
  <c r="B15" i="28"/>
  <c r="C15" i="28" s="1"/>
  <c r="J17" i="14"/>
  <c r="I17" i="14"/>
  <c r="H17" i="14"/>
  <c r="G17" i="14"/>
  <c r="F17" i="14"/>
  <c r="E17" i="14"/>
  <c r="D17" i="14"/>
  <c r="C17" i="14"/>
  <c r="K16" i="14"/>
  <c r="K15" i="14"/>
  <c r="K14" i="14"/>
  <c r="K13" i="14"/>
  <c r="K12" i="14"/>
  <c r="K11" i="14"/>
  <c r="K10" i="14"/>
  <c r="K9" i="14"/>
  <c r="K8" i="14"/>
  <c r="K7" i="14"/>
  <c r="K6" i="14"/>
  <c r="K17" i="14" s="1"/>
  <c r="K147" i="47"/>
  <c r="K146" i="47"/>
  <c r="J145" i="47"/>
  <c r="I145" i="47"/>
  <c r="H145" i="47"/>
  <c r="G145" i="47"/>
  <c r="F145" i="47"/>
  <c r="E145" i="47"/>
  <c r="D145" i="47"/>
  <c r="C145" i="47"/>
  <c r="K144" i="47"/>
  <c r="K143" i="47"/>
  <c r="K141" i="47"/>
  <c r="K140" i="47"/>
  <c r="K139" i="47"/>
  <c r="K138" i="47"/>
  <c r="K137" i="47"/>
  <c r="K145" i="47" s="1"/>
  <c r="K136" i="47"/>
  <c r="K135" i="47"/>
  <c r="K131" i="47"/>
  <c r="K130" i="47"/>
  <c r="J129" i="47"/>
  <c r="I129" i="47"/>
  <c r="H129" i="47"/>
  <c r="G129" i="47"/>
  <c r="F129" i="47"/>
  <c r="E129" i="47"/>
  <c r="D129" i="47"/>
  <c r="C129" i="47"/>
  <c r="K128" i="47"/>
  <c r="K127" i="47"/>
  <c r="K126" i="47"/>
  <c r="K125" i="47"/>
  <c r="K124" i="47"/>
  <c r="K123" i="47"/>
  <c r="K122" i="47"/>
  <c r="K121" i="47"/>
  <c r="K120" i="47"/>
  <c r="K119" i="47"/>
  <c r="K118" i="47"/>
  <c r="K129" i="47" s="1"/>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F49" i="47"/>
  <c r="E49" i="47"/>
  <c r="D49" i="47"/>
  <c r="C49" i="47"/>
  <c r="K48" i="47"/>
  <c r="K47" i="47"/>
  <c r="K46" i="47"/>
  <c r="K45" i="47"/>
  <c r="K44" i="47"/>
  <c r="K43" i="47"/>
  <c r="K42" i="47"/>
  <c r="K41" i="47"/>
  <c r="K40" i="47"/>
  <c r="K49" i="47" s="1"/>
  <c r="K39" i="47"/>
  <c r="K38" i="47"/>
  <c r="K35" i="47"/>
  <c r="K34" i="47"/>
  <c r="J33" i="47"/>
  <c r="I33" i="47"/>
  <c r="H33" i="47"/>
  <c r="G33" i="47"/>
  <c r="F33" i="47"/>
  <c r="E33" i="47"/>
  <c r="D33" i="47"/>
  <c r="C33" i="47"/>
  <c r="K32" i="47"/>
  <c r="K31" i="47"/>
  <c r="K30" i="47"/>
  <c r="K29" i="47"/>
  <c r="K28" i="47"/>
  <c r="K27" i="47"/>
  <c r="K26" i="47"/>
  <c r="K25" i="47"/>
  <c r="K24" i="47"/>
  <c r="K23" i="47"/>
  <c r="K22" i="47"/>
  <c r="K33" i="47" s="1"/>
  <c r="K19" i="47"/>
  <c r="K18" i="47"/>
  <c r="J17" i="47"/>
  <c r="I17" i="47"/>
  <c r="G17" i="47"/>
  <c r="F17" i="47"/>
  <c r="E17" i="47"/>
  <c r="D17" i="47"/>
  <c r="C17" i="47"/>
  <c r="K16" i="47"/>
  <c r="K15" i="47"/>
  <c r="K14" i="47"/>
  <c r="K13" i="47"/>
  <c r="K12" i="47"/>
  <c r="K11" i="47"/>
  <c r="K10" i="47"/>
  <c r="K9" i="47"/>
  <c r="K8" i="47"/>
  <c r="K7" i="47"/>
  <c r="K6" i="47"/>
  <c r="K17" i="47" s="1"/>
  <c r="K16" i="33"/>
  <c r="G16" i="33"/>
  <c r="I15" i="33"/>
  <c r="E15" i="33"/>
  <c r="E16" i="33" s="1"/>
  <c r="D15" i="33"/>
  <c r="D16" i="33" s="1"/>
  <c r="C15" i="33"/>
  <c r="C16" i="33" s="1"/>
  <c r="J16" i="33" s="1"/>
  <c r="J14" i="33"/>
  <c r="J12" i="33"/>
  <c r="J11" i="33"/>
  <c r="J10" i="33"/>
  <c r="J9" i="33"/>
  <c r="J8" i="33"/>
  <c r="J7" i="33"/>
  <c r="J6" i="33"/>
  <c r="H16" i="32"/>
  <c r="G16" i="32"/>
  <c r="F16" i="32"/>
  <c r="E16" i="32"/>
  <c r="D16" i="32"/>
  <c r="C16" i="32"/>
  <c r="J14" i="32"/>
  <c r="J12" i="32"/>
  <c r="J11" i="32"/>
  <c r="J10" i="32"/>
  <c r="J9" i="32"/>
  <c r="J8" i="32"/>
  <c r="J7" i="32"/>
  <c r="J16" i="32" s="1"/>
  <c r="J6" i="32"/>
  <c r="I4" i="7"/>
  <c r="I3" i="7"/>
  <c r="I4" i="6"/>
  <c r="I3" i="6"/>
  <c r="K129" i="59"/>
  <c r="J129" i="59"/>
  <c r="I129" i="59"/>
  <c r="H129" i="59"/>
  <c r="G129" i="59"/>
  <c r="F129" i="59"/>
  <c r="E129" i="59"/>
  <c r="D129" i="59"/>
  <c r="C129" i="59"/>
  <c r="K128" i="59"/>
  <c r="K127" i="59"/>
  <c r="K126" i="59"/>
  <c r="K125" i="59"/>
  <c r="K124" i="59"/>
  <c r="K123" i="59"/>
  <c r="K122" i="59"/>
  <c r="K121" i="59"/>
  <c r="K120" i="59"/>
  <c r="K119" i="59"/>
  <c r="K118" i="59"/>
  <c r="J115" i="59"/>
  <c r="I115" i="59"/>
  <c r="H115" i="59"/>
  <c r="G115" i="59"/>
  <c r="F115" i="59"/>
  <c r="E115" i="59"/>
  <c r="D115" i="59"/>
  <c r="C115" i="59"/>
  <c r="K114" i="59"/>
  <c r="K113" i="59"/>
  <c r="K112" i="59"/>
  <c r="K111" i="59"/>
  <c r="K110" i="59"/>
  <c r="K109" i="59"/>
  <c r="K108" i="59"/>
  <c r="K107" i="59"/>
  <c r="K115" i="59" s="1"/>
  <c r="K106" i="59"/>
  <c r="K105" i="59"/>
  <c r="K104" i="59"/>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7" i="59" s="1"/>
  <c r="K82" i="59"/>
  <c r="K81" i="59"/>
  <c r="K80" i="59"/>
  <c r="K79" i="59"/>
  <c r="K78" i="59"/>
  <c r="K77" i="59"/>
  <c r="K76" i="59"/>
  <c r="J73" i="59"/>
  <c r="I73" i="59"/>
  <c r="H73" i="59"/>
  <c r="G73" i="59"/>
  <c r="F73" i="59"/>
  <c r="E73" i="59"/>
  <c r="D73" i="59"/>
  <c r="C73" i="59"/>
  <c r="K72" i="59"/>
  <c r="K71" i="59"/>
  <c r="K70" i="59"/>
  <c r="K69" i="59"/>
  <c r="K68" i="59"/>
  <c r="K67" i="59"/>
  <c r="K66" i="59"/>
  <c r="K65" i="59"/>
  <c r="K73" i="59" s="1"/>
  <c r="K64" i="59"/>
  <c r="K63" i="59"/>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5" i="59" s="1"/>
  <c r="K40" i="59"/>
  <c r="K39" i="59"/>
  <c r="K38" i="59"/>
  <c r="K37" i="59"/>
  <c r="K36" i="59"/>
  <c r="K35" i="59"/>
  <c r="K34" i="59"/>
  <c r="J31" i="59"/>
  <c r="I31" i="59"/>
  <c r="H31" i="59"/>
  <c r="G31" i="59"/>
  <c r="F31" i="59"/>
  <c r="E31" i="59"/>
  <c r="D31" i="59"/>
  <c r="C31" i="59"/>
  <c r="K30" i="59"/>
  <c r="K29" i="59"/>
  <c r="K28" i="59"/>
  <c r="K27" i="59"/>
  <c r="K26" i="59"/>
  <c r="K25" i="59"/>
  <c r="K24" i="59"/>
  <c r="K23" i="59"/>
  <c r="K31" i="59" s="1"/>
  <c r="K22" i="59"/>
  <c r="K21" i="59"/>
  <c r="K20" i="59"/>
  <c r="J17" i="59"/>
  <c r="I17" i="59"/>
  <c r="H17" i="59"/>
  <c r="G17" i="59"/>
  <c r="F17" i="59"/>
  <c r="E17" i="59"/>
  <c r="D17" i="59"/>
  <c r="C17" i="59"/>
  <c r="K16" i="59"/>
  <c r="K15" i="59"/>
  <c r="K14" i="59"/>
  <c r="K13" i="59"/>
  <c r="K12" i="59"/>
  <c r="K11" i="59"/>
  <c r="K10" i="59"/>
  <c r="K9" i="59"/>
  <c r="K8" i="59"/>
  <c r="K7" i="59"/>
  <c r="K6" i="59"/>
  <c r="K17" i="59" s="1"/>
  <c r="J45" i="1"/>
  <c r="I45" i="1"/>
  <c r="H45" i="1"/>
  <c r="G45" i="1"/>
  <c r="F45" i="1"/>
  <c r="E45" i="1"/>
  <c r="D45" i="1"/>
  <c r="C45" i="1"/>
  <c r="K44" i="1"/>
  <c r="K43" i="1"/>
  <c r="K42" i="1"/>
  <c r="K41" i="1"/>
  <c r="K45" i="1" s="1"/>
  <c r="K40" i="1"/>
  <c r="K39" i="1"/>
  <c r="K38" i="1"/>
  <c r="K37" i="1"/>
  <c r="K36" i="1"/>
  <c r="K35" i="1"/>
  <c r="K34" i="1"/>
  <c r="J31" i="1"/>
  <c r="I31" i="1"/>
  <c r="H31" i="1"/>
  <c r="G31" i="1"/>
  <c r="F31" i="1"/>
  <c r="E31" i="1"/>
  <c r="D31" i="1"/>
  <c r="C31" i="1"/>
  <c r="K30" i="1"/>
  <c r="K29" i="1"/>
  <c r="K28" i="1"/>
  <c r="K27" i="1"/>
  <c r="K26" i="1"/>
  <c r="K25" i="1"/>
  <c r="K24" i="1"/>
  <c r="K23" i="1"/>
  <c r="K31" i="1" s="1"/>
  <c r="K22" i="1"/>
  <c r="K21" i="1"/>
  <c r="K20" i="1"/>
  <c r="J129" i="1"/>
  <c r="I129" i="1"/>
  <c r="H129" i="1"/>
  <c r="G129" i="1"/>
  <c r="F129" i="1"/>
  <c r="E129" i="1"/>
  <c r="D129" i="1"/>
  <c r="C129" i="1"/>
  <c r="K128" i="1"/>
  <c r="K127" i="1"/>
  <c r="K126" i="1"/>
  <c r="K125" i="1"/>
  <c r="K124" i="1"/>
  <c r="K123" i="1"/>
  <c r="K122" i="1"/>
  <c r="K121" i="1"/>
  <c r="K120" i="1"/>
  <c r="K119" i="1"/>
  <c r="K118" i="1"/>
  <c r="K129" i="1" s="1"/>
  <c r="J115" i="1"/>
  <c r="I115" i="1"/>
  <c r="H115" i="1"/>
  <c r="G115" i="1"/>
  <c r="F115" i="1"/>
  <c r="E115" i="1"/>
  <c r="D115" i="1"/>
  <c r="C115" i="1"/>
  <c r="K114" i="1"/>
  <c r="K113" i="1"/>
  <c r="K112" i="1"/>
  <c r="K111" i="1"/>
  <c r="K115" i="1" s="1"/>
  <c r="K110" i="1"/>
  <c r="K109" i="1"/>
  <c r="K108" i="1"/>
  <c r="K107" i="1"/>
  <c r="K106" i="1"/>
  <c r="K105" i="1"/>
  <c r="K104" i="1"/>
  <c r="J101" i="1"/>
  <c r="I101" i="1"/>
  <c r="H101" i="1"/>
  <c r="G101" i="1"/>
  <c r="F101" i="1"/>
  <c r="E101" i="1"/>
  <c r="D101" i="1"/>
  <c r="C101" i="1"/>
  <c r="K100" i="1"/>
  <c r="K99" i="1"/>
  <c r="K98" i="1"/>
  <c r="K97" i="1"/>
  <c r="K96" i="1"/>
  <c r="K95" i="1"/>
  <c r="K94" i="1"/>
  <c r="K93" i="1"/>
  <c r="K101" i="1" s="1"/>
  <c r="K92" i="1"/>
  <c r="K91" i="1"/>
  <c r="K90" i="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73" i="1" s="1"/>
  <c r="K68" i="1"/>
  <c r="K67" i="1"/>
  <c r="K66" i="1"/>
  <c r="K65" i="1"/>
  <c r="K64" i="1"/>
  <c r="K63" i="1"/>
  <c r="K62" i="1"/>
  <c r="J59" i="1"/>
  <c r="I59" i="1"/>
  <c r="H59" i="1"/>
  <c r="G59" i="1"/>
  <c r="F59" i="1"/>
  <c r="E59" i="1"/>
  <c r="D59" i="1"/>
  <c r="C59" i="1"/>
  <c r="K58" i="1"/>
  <c r="K57" i="1"/>
  <c r="K56" i="1"/>
  <c r="K55" i="1"/>
  <c r="K54" i="1"/>
  <c r="K53" i="1"/>
  <c r="K52" i="1"/>
  <c r="K51" i="1"/>
  <c r="K59" i="1" s="1"/>
  <c r="K50" i="1"/>
  <c r="K49" i="1"/>
  <c r="K48" i="1"/>
  <c r="J17" i="1"/>
  <c r="I17" i="1"/>
  <c r="H17" i="1"/>
  <c r="G17" i="1"/>
  <c r="F17" i="1"/>
  <c r="E17" i="1"/>
  <c r="D17" i="1"/>
  <c r="C17" i="1"/>
  <c r="K16" i="1"/>
  <c r="K15" i="1"/>
  <c r="K14" i="1"/>
  <c r="K13" i="1"/>
  <c r="K12" i="1"/>
  <c r="K11" i="1"/>
  <c r="K10" i="1"/>
  <c r="K9" i="1"/>
  <c r="K8" i="1"/>
  <c r="K7" i="1"/>
  <c r="K6" i="1"/>
  <c r="K17" i="1" s="1"/>
  <c r="J15" i="33" l="1"/>
  <c r="J255" i="43" l="1"/>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s="1"/>
  <c r="J23" i="64" l="1"/>
  <c r="J22" i="64"/>
  <c r="J24" i="64" l="1"/>
  <c r="I4" i="8" l="1"/>
  <c r="I3" i="8"/>
</calcChain>
</file>

<file path=xl/sharedStrings.xml><?xml version="1.0" encoding="utf-8"?>
<sst xmlns="http://schemas.openxmlformats.org/spreadsheetml/2006/main" count="2933" uniqueCount="739">
  <si>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</si>
  <si>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</si>
  <si>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</si>
  <si>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</si>
  <si>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</si>
  <si>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</si>
  <si>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</si>
  <si>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</si>
  <si>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</si>
  <si>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</si>
  <si>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</si>
  <si>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</si>
  <si>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</si>
  <si>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</si>
  <si>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</si>
  <si>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</si>
  <si>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</si>
  <si>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</si>
  <si>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</si>
  <si>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</si>
  <si>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</si>
  <si>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</si>
  <si>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</si>
  <si>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</si>
  <si>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</si>
  <si>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</si>
  <si>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</si>
  <si>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</si>
  <si>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</si>
  <si>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</si>
  <si>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</si>
  <si>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</si>
  <si>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</si>
  <si>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</si>
  <si>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</si>
  <si>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</si>
  <si>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</si>
  <si>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</si>
  <si>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</si>
  <si>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</si>
  <si>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</si>
  <si>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</si>
  <si>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</si>
  <si>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</si>
  <si>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</si>
  <si>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</si>
  <si>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</si>
  <si>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</si>
  <si>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</si>
  <si>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</si>
  <si>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</si>
  <si>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</si>
  <si>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</si>
  <si>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</si>
  <si>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</si>
  <si>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</si>
  <si>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</si>
  <si>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</si>
  <si>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</si>
  <si>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</si>
  <si>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</si>
  <si>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</si>
  <si>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</si>
  <si>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</si>
  <si>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</si>
  <si>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</si>
  <si>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</si>
  <si>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</si>
  <si>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</si>
  <si>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</si>
  <si>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</si>
  <si>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</si>
  <si>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</si>
  <si>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</si>
  <si>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</si>
  <si>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</si>
  <si>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</si>
  <si>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</si>
  <si>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</si>
  <si>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</si>
  <si>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</si>
  <si>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</si>
  <si>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</si>
  <si>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</si>
  <si>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</si>
  <si>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</si>
  <si>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</si>
  <si>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</si>
  <si>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</si>
  <si>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</si>
  <si>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</si>
  <si>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</si>
  <si>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</si>
  <si>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</si>
  <si>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</si>
  <si>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</si>
  <si>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</si>
  <si>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</si>
  <si>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</si>
  <si>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</si>
  <si>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</si>
  <si>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</si>
  <si>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</si>
  <si>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</si>
  <si>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</si>
  <si>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</si>
  <si>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</si>
  <si>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</si>
  <si>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</si>
  <si>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</si>
  <si>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</si>
  <si>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</si>
  <si>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</si>
  <si>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</si>
  <si>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</si>
  <si>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</si>
  <si>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</si>
  <si>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</si>
  <si>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</si>
  <si>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</si>
  <si>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</si>
  <si>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</si>
  <si>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</si>
  <si>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</si>
  <si>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</si>
  <si>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</si>
  <si>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</si>
  <si>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</si>
  <si>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</si>
  <si>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</si>
  <si>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</si>
  <si>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</si>
  <si>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</si>
  <si>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</si>
  <si>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</si>
  <si>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</si>
  <si>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</si>
  <si>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</si>
  <si>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</si>
  <si>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</si>
  <si>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</si>
  <si>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</si>
  <si>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</si>
  <si>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</si>
  <si>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</si>
  <si>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</si>
  <si>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</si>
  <si>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</si>
  <si>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</si>
  <si>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</si>
  <si>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</si>
  <si>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</si>
  <si>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</si>
  <si>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</si>
  <si>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</si>
  <si>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</si>
  <si>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</si>
  <si>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</si>
  <si>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</si>
  <si>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</si>
  <si>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</si>
  <si>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</si>
  <si>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</si>
  <si>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</si>
  <si>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</si>
  <si>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</si>
  <si>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</si>
  <si>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</si>
  <si>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</si>
  <si>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</si>
  <si>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</si>
  <si>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</si>
  <si>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</si>
  <si>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</si>
  <si>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</si>
  <si>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</si>
  <si>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</si>
  <si>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</si>
  <si>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</si>
  <si>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</si>
  <si>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</si>
  <si>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</si>
  <si>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</si>
  <si>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</si>
  <si>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</si>
  <si>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</si>
  <si>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</si>
  <si>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</si>
  <si>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</si>
  <si>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</si>
  <si>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</si>
  <si>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</si>
  <si>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</si>
  <si>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</si>
  <si>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</si>
  <si>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</si>
  <si>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</si>
  <si>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</si>
  <si>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</si>
  <si>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</si>
  <si>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</si>
  <si>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</si>
  <si>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</si>
  <si>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</si>
  <si>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</si>
  <si>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</si>
  <si>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</si>
  <si>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</si>
  <si>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</si>
  <si>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</si>
  <si>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</si>
  <si>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</si>
  <si>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</si>
  <si>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</si>
  <si>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</si>
  <si>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</si>
  <si>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</si>
  <si>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</si>
  <si>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</si>
  <si>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</si>
  <si>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</si>
  <si>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</si>
  <si>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</si>
  <si>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</si>
  <si>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</si>
  <si>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</si>
  <si>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</si>
  <si>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</si>
  <si>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</si>
  <si>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</si>
  <si>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</si>
  <si>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</si>
  <si>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</si>
  <si>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</si>
  <si>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</si>
  <si>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</si>
  <si>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</si>
  <si>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</si>
  <si>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</si>
  <si>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</si>
  <si>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</si>
  <si>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</si>
  <si>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</si>
  <si>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</si>
  <si>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</si>
  <si>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</si>
  <si>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</si>
  <si>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</si>
  <si>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</si>
  <si>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</si>
  <si>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</si>
  <si>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</si>
  <si>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</si>
  <si>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</si>
  <si>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</si>
  <si>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</si>
  <si>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</si>
  <si>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</si>
  <si>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</si>
  <si>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</si>
  <si>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</si>
  <si>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</si>
  <si>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</si>
  <si>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</si>
  <si>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</si>
  <si>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</si>
  <si>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</si>
  <si>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</si>
  <si>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</si>
  <si>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</si>
  <si>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</si>
  <si>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</si>
  <si>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</si>
  <si>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</si>
  <si>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</si>
  <si>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</si>
  <si>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</si>
  <si>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</si>
  <si>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</si>
  <si>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</si>
  <si>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</si>
  <si>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</si>
  <si>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</si>
  <si>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</si>
  <si>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</si>
  <si>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</si>
  <si>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</si>
  <si>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</si>
  <si>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</si>
  <si>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</si>
  <si>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</si>
  <si>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</si>
  <si>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</si>
  <si>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</si>
  <si>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</si>
  <si>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</si>
  <si>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</si>
  <si>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</si>
  <si>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</si>
  <si>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</si>
  <si>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</si>
  <si>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</si>
  <si>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</si>
  <si>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</si>
  <si>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</si>
  <si>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</si>
  <si>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</si>
  <si>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</si>
  <si>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</si>
  <si>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</si>
  <si>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</si>
  <si>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</si>
  <si>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</si>
  <si>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</si>
  <si>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</si>
  <si>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</si>
  <si>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</si>
  <si>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</si>
  <si>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</si>
  <si>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</si>
  <si>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</si>
  <si>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</si>
  <si>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</si>
  <si>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</si>
  <si>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</si>
  <si>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</si>
  <si>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</si>
  <si>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</si>
  <si>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</si>
  <si>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</si>
  <si>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</si>
  <si>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</si>
  <si>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</si>
  <si>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</si>
  <si>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</si>
  <si>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</si>
  <si>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</si>
  <si>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</si>
  <si>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</si>
  <si>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</si>
  <si>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</si>
  <si>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</si>
  <si>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</si>
  <si>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</si>
  <si>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</si>
  <si>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</si>
  <si>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</si>
  <si>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</si>
  <si>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</si>
  <si>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</si>
  <si>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</si>
  <si>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</si>
  <si>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</si>
  <si>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</si>
  <si>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</si>
  <si>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</si>
  <si>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</si>
  <si>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</si>
  <si>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</si>
  <si>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</si>
  <si>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</si>
  <si>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</si>
  <si>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</si>
  <si>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</si>
  <si>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</si>
  <si>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</si>
  <si>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</si>
  <si>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</si>
  <si>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</si>
  <si>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</si>
  <si>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</si>
  <si>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</si>
  <si>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</si>
  <si>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</si>
  <si>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</si>
  <si>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</si>
  <si>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</si>
  <si>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</si>
  <si>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</si>
  <si>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</si>
  <si>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</si>
  <si>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</si>
  <si>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</si>
  <si>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</si>
  <si>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</si>
  <si>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</si>
  <si>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</si>
  <si>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</si>
  <si>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</si>
  <si>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</si>
  <si>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</si>
  <si>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</si>
  <si>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</si>
  <si>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</si>
  <si>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</si>
  <si>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</si>
  <si>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</si>
  <si>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</si>
  <si>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</si>
  <si>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</si>
  <si>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</si>
  <si>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</si>
  <si>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</si>
  <si>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</si>
  <si>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</si>
  <si>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</si>
  <si>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</si>
  <si>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</si>
  <si>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</si>
  <si>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</si>
  <si>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</si>
  <si>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</si>
  <si>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</si>
  <si>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</si>
  <si>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</si>
  <si>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</si>
  <si>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</si>
  <si>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</si>
  <si>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</si>
  <si>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</si>
  <si>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</si>
  <si>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</si>
  <si>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</si>
  <si>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</si>
  <si>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</si>
  <si>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</si>
  <si>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</si>
  <si>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</si>
  <si>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</si>
  <si>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</si>
  <si>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</si>
  <si>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</si>
  <si>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</si>
  <si>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</si>
  <si>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</si>
  <si>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</si>
  <si>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</si>
  <si>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</si>
  <si>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</si>
  <si>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</si>
  <si>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</si>
  <si>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</si>
  <si>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</si>
  <si>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</si>
  <si>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</si>
  <si>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</si>
  <si>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</si>
  <si>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</si>
  <si>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</si>
  <si>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</si>
  <si>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</si>
  <si>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</si>
  <si>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</si>
  <si>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</si>
  <si>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</si>
  <si>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</si>
  <si>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</si>
  <si>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</si>
  <si>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</si>
  <si>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</si>
  <si>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</si>
  <si>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</si>
  <si>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</si>
  <si>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</si>
  <si>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</si>
  <si>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</si>
  <si>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</si>
  <si>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</si>
  <si>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</si>
  <si>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</si>
  <si>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</si>
  <si>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</si>
  <si>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</si>
  <si>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</si>
  <si>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</si>
  <si>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</si>
  <si>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</si>
  <si>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</si>
  <si>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</si>
  <si>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</si>
  <si>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</si>
  <si>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</si>
  <si>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</si>
  <si>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</si>
  <si>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</si>
  <si>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</si>
  <si>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</si>
  <si>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</si>
  <si>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</si>
  <si>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</si>
  <si>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</si>
  <si>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</si>
  <si>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</si>
  <si>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</si>
  <si>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</si>
  <si>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</si>
  <si>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</si>
  <si>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</si>
  <si>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</si>
  <si>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</si>
  <si>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</si>
  <si>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</si>
  <si>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</si>
  <si>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</si>
  <si>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</si>
  <si>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</si>
  <si>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</si>
  <si>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</si>
  <si>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</si>
  <si>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</si>
  <si>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</si>
  <si>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</si>
  <si>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</si>
  <si>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</si>
  <si>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</si>
  <si>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</si>
  <si>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</si>
  <si>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</si>
  <si>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</si>
  <si>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</si>
  <si>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</si>
  <si>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</si>
  <si>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</si>
  <si>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</si>
  <si>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</si>
  <si>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</si>
  <si>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</si>
  <si>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</si>
  <si>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</si>
  <si>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</si>
  <si>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</si>
  <si>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</si>
  <si>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</si>
  <si>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</si>
  <si>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</si>
  <si>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</si>
  <si>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</si>
  <si>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</si>
  <si>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</si>
  <si>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</si>
  <si>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</si>
  <si>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</si>
  <si>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</si>
  <si>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</si>
  <si>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</si>
  <si>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</si>
  <si>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</si>
  <si>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</si>
  <si>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</si>
  <si>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</si>
  <si>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</si>
  <si>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</si>
  <si>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</si>
  <si>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</si>
  <si>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</si>
  <si>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</si>
  <si>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</si>
  <si>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</si>
  <si>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</si>
  <si>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</si>
  <si>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</si>
  <si>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</si>
  <si>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</si>
  <si>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</si>
  <si>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</si>
  <si>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</si>
  <si>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</si>
  <si>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</si>
  <si>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</si>
  <si>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</si>
  <si>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</si>
  <si>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</si>
  <si>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</si>
  <si>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</si>
  <si>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</si>
  <si>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</si>
  <si>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</si>
  <si>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</si>
  <si>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</si>
  <si>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</si>
  <si>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</si>
  <si>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</si>
  <si>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</si>
  <si>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</si>
  <si>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</si>
  <si>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</si>
  <si>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</si>
  <si>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</si>
  <si>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</si>
  <si>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</si>
  <si>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</si>
  <si>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</si>
  <si>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</si>
  <si>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</si>
  <si>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</si>
  <si>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</si>
  <si>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</si>
  <si>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</si>
  <si>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</si>
  <si>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</si>
  <si>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</si>
  <si>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</si>
  <si>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</si>
  <si>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</si>
  <si>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</si>
  <si>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</si>
  <si>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</si>
  <si>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</si>
  <si>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</si>
  <si>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</si>
  <si>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</si>
  <si>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</si>
  <si>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r>
      <t xml:space="preserve">Počet </t>
    </r>
    <r>
      <rPr>
        <sz val="11"/>
        <color rgb="FFFF0000"/>
        <rFont val="Calibri"/>
        <family val="2"/>
        <charset val="238"/>
        <scheme val="minor"/>
      </rPr>
      <t>realizovaných</t>
    </r>
    <r>
      <rPr>
        <sz val="11"/>
        <rFont val="Calibri"/>
        <family val="2"/>
        <charset val="238"/>
        <scheme val="minor"/>
      </rPr>
      <t xml:space="preserve"> kurzů celoživotního vzdělávání (CŽV) na vysoké škole v dělení dle délky trvání kurzu (v hodinách), jejich zaměření a široce vymezeného oboru klasifikace ISCED-F. </t>
    </r>
  </si>
  <si>
    <r>
      <t xml:space="preserve">Tab. 2.7: Kurzy celoživotního vzdělávání (CŽV) na vysoké škole (počty účastníků, </t>
    </r>
    <r>
      <rPr>
        <b/>
        <sz val="11"/>
        <color rgb="FFFF0000"/>
        <rFont val="Calibri"/>
        <family val="2"/>
        <charset val="238"/>
        <scheme val="minor"/>
      </rPr>
      <t>fyzických osob</t>
    </r>
    <r>
      <rPr>
        <b/>
        <sz val="11"/>
        <rFont val="Calibri"/>
        <family val="2"/>
        <charset val="238"/>
        <scheme val="minor"/>
      </rPr>
      <t xml:space="preserve">) </t>
    </r>
  </si>
  <si>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</si>
  <si>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</si>
  <si>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</si>
  <si>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</si>
  <si>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</si>
  <si>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</si>
  <si>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</si>
  <si>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</si>
  <si>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</si>
  <si>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</si>
  <si>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</si>
  <si>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</si>
  <si>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</si>
  <si>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</si>
  <si>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</si>
  <si>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</si>
  <si>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</si>
  <si>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</si>
  <si>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</si>
  <si>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</si>
  <si>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</si>
  <si>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</si>
  <si>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</si>
  <si>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</si>
  <si>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</si>
  <si>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</si>
  <si>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</si>
  <si>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Filozofická fakulta</t>
  </si>
  <si>
    <t>Fakulta strojního inženýrství</t>
  </si>
  <si>
    <t>Pedagogická fakulta</t>
  </si>
  <si>
    <t>Přírodovědecká fakulta</t>
  </si>
  <si>
    <t>Fakulta zdravotnických studií</t>
  </si>
  <si>
    <t>Fakulta sociálně ekonomická</t>
  </si>
  <si>
    <t>Fakulta životního prostředí</t>
  </si>
  <si>
    <t>Fakulta umění a designu</t>
  </si>
  <si>
    <t>Univerzita Jana Evangelisty Purkyně v Ústí nad Labem</t>
  </si>
  <si>
    <t>Fakulat sociálně ekonomická</t>
  </si>
  <si>
    <t xml:space="preserve">Fakulta umění a designu </t>
  </si>
  <si>
    <t xml:space="preserve">Fakulta strojního inženýrství </t>
  </si>
  <si>
    <t xml:space="preserve">Fakulta zdravotnických studií </t>
  </si>
  <si>
    <t xml:space="preserve">Fakulta životního prostředí </t>
  </si>
  <si>
    <t xml:space="preserve">Filozofická fakulta </t>
  </si>
  <si>
    <t xml:space="preserve">Pedagogická fakulta </t>
  </si>
  <si>
    <t xml:space="preserve">Přírodovědecká fakulta </t>
  </si>
  <si>
    <t>Fakulta strojního  inženýrství</t>
  </si>
  <si>
    <t>Univerzita Jana Evangelisty Purkyně v Ústí nad Labem - Filozofická fakulta</t>
  </si>
  <si>
    <t>Filologie/obor Německá filologie v česko-německém interkulturním kontextu</t>
  </si>
  <si>
    <t>Univerzita Bayreuth (Německo)</t>
  </si>
  <si>
    <t>Double degree program</t>
  </si>
  <si>
    <t xml:space="preserve">navazující magisterský </t>
  </si>
  <si>
    <t>Interkulturní germanistika v česko-německém kontextu</t>
  </si>
  <si>
    <t>Univerzita Jana Evangelisty Purkyně v Ústí nad Labem - Fakulta životního prostředí</t>
  </si>
  <si>
    <t>Environmentální chemie a technologie</t>
  </si>
  <si>
    <t>Ústav anorganické chemie AV ČR, v.v.i.</t>
  </si>
  <si>
    <t>doktorský</t>
  </si>
  <si>
    <t>Ekologie a ochrana prostředí/obor Environmentální analytická chemie</t>
  </si>
  <si>
    <t>Univerzita Jana Evangelisty Purkyně v Ústí nad Labem - Přírodovědecká fakulta</t>
  </si>
  <si>
    <t>Aplikované nanotechnologie</t>
  </si>
  <si>
    <t xml:space="preserve">Počítačové modelování ve vědě a technice </t>
  </si>
  <si>
    <t>Astronomický ústav AV ČR, v.v.i., Ústav chemických procesů AV ČR, v.v.i., Ústav jaderné fyziky AV ČR, v.v.i. a Ústav termomechaniky AV ČR,v.v.i.</t>
  </si>
  <si>
    <t>Computer Modelling in Science and Technology</t>
  </si>
  <si>
    <t>Univerzita Jana Evangelisty Purkyně v Ústí nad Labem - Fakulta sociálně eknomická</t>
  </si>
  <si>
    <t>Regulace a behaviorální studia</t>
  </si>
  <si>
    <t>Ústav výzkumu globální změny AV ČR, v.v.i.</t>
  </si>
  <si>
    <t>Regulation and Behavioural Studies</t>
  </si>
  <si>
    <t>x</t>
  </si>
  <si>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theme="0"/>
        <rFont val="Calibri"/>
        <family val="2"/>
        <charset val="238"/>
      </rPr>
      <t>fyzických osob)</t>
    </r>
  </si>
  <si>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rFont val="Calibri"/>
        <family val="2"/>
        <charset val="238"/>
        <scheme val="minor"/>
      </rPr>
      <t xml:space="preserve">jedna fyzická osoba může být započítána vícekrát. </t>
    </r>
  </si>
  <si>
    <t>Z toho počet žen na FSE</t>
  </si>
  <si>
    <t>Z toho počet cizinců na FSE</t>
  </si>
  <si>
    <t>Z toho počet žen na FSI</t>
  </si>
  <si>
    <t>Z toho počet cizinců na FSI</t>
  </si>
  <si>
    <t>Z toho počet žen na FUD</t>
  </si>
  <si>
    <t>Z toho počet cizinců na FUD</t>
  </si>
  <si>
    <t>Z toho počet žen na FZS</t>
  </si>
  <si>
    <t>Z toho počet cizinců na FZS</t>
  </si>
  <si>
    <t>Z toho počet žen na FŽP</t>
  </si>
  <si>
    <t>Z toho počet cizinců na FŽP</t>
  </si>
  <si>
    <t>Z toho počet žen na FF</t>
  </si>
  <si>
    <t>Z toho počet cizinců na FF</t>
  </si>
  <si>
    <t>Z toho počet žen na PF</t>
  </si>
  <si>
    <t>Z toho počet cizinců na PF</t>
  </si>
  <si>
    <t>Z toho počet žen na PřF</t>
  </si>
  <si>
    <t>Z toho počet cizinců na PřF</t>
  </si>
  <si>
    <t xml:space="preserve"> Fakulta životního prostředí</t>
  </si>
  <si>
    <t>Přírodovědeclá fakulta</t>
  </si>
  <si>
    <t>Univerzita J. E. Purkyně v Ústí nad Labem</t>
  </si>
  <si>
    <t>Univerzita J. E. Purkyně 
v Ústí nad Labem</t>
  </si>
  <si>
    <t>Univerzita J. E. Purkyně
v Ústí nad Labem</t>
  </si>
  <si>
    <t>Fakulta socálně ekonmická</t>
  </si>
  <si>
    <r>
      <rPr>
        <sz val="12"/>
        <color indexed="9"/>
        <rFont val="Calibri"/>
        <family val="2"/>
        <charset val="238"/>
      </rPr>
      <t xml:space="preserve">Tab. 8.2: </t>
    </r>
    <r>
      <rPr>
        <sz val="14"/>
        <color indexed="9"/>
        <rFont val="Calibri"/>
        <family val="2"/>
        <charset val="238"/>
      </rPr>
      <t>Odborníci z aplikační sféry* podílející se na výuce a na praxi v akreditovaných studijních programech (počty)</t>
    </r>
  </si>
  <si>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</si>
  <si>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</si>
  <si>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Vědečtí pracovníci**</t>
  </si>
  <si>
    <t>Ph.D. studenti</t>
  </si>
  <si>
    <t>Vědečtí pracovníci nespadající do ostatních kategorií</t>
  </si>
  <si>
    <t>Koleje</t>
  </si>
  <si>
    <t/>
  </si>
  <si>
    <t>Počty žen na koleje</t>
  </si>
  <si>
    <t>Menza</t>
  </si>
  <si>
    <t>Počty žen na menzy</t>
  </si>
  <si>
    <t>Rektorát (včetně CI)</t>
  </si>
  <si>
    <t>Vědecká knihovna</t>
  </si>
  <si>
    <t>Počty žen na VK</t>
  </si>
  <si>
    <t>Počty žen na PF</t>
  </si>
  <si>
    <t>Počty žen na FZP</t>
  </si>
  <si>
    <t>Počty žen na FSE</t>
  </si>
  <si>
    <t>Počty žen na FUD</t>
  </si>
  <si>
    <t>Počty žen na FSI</t>
  </si>
  <si>
    <t>Počty žen na PRF</t>
  </si>
  <si>
    <t>Počty žen na FF</t>
  </si>
  <si>
    <t>Počty žen na FZS</t>
  </si>
  <si>
    <t xml:space="preserve"> </t>
  </si>
  <si>
    <t>Univerzita J. E. Purkyně
V Ústí nad Labem</t>
  </si>
  <si>
    <t>Fakulta sociálěn ekonomická</t>
  </si>
  <si>
    <t>Přírodovědeká fakulta</t>
  </si>
  <si>
    <t>Ostatní pracoviště celkem**
REK, VK, CI, SKM</t>
  </si>
  <si>
    <t>Fakula životního prostředí</t>
  </si>
  <si>
    <t>Přírodovědecká fakula</t>
  </si>
  <si>
    <t>UJEP - Rektorát</t>
  </si>
  <si>
    <t>Ostatní pracoviště celkem (SKM)</t>
  </si>
  <si>
    <t>UJEP CELKEM</t>
  </si>
  <si>
    <t>Univerzita J. E. Purkyně</t>
  </si>
  <si>
    <t>Počty žen na REK + CI</t>
  </si>
  <si>
    <t>Ostatní pracoviště celkem (REK, CI, VK)</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</si>
</sst>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s>
  <fonts count="4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indexed="8"/>
      <name val="Calibri"/>
      <family val="2"/>
      <charset val="238"/>
      <scheme val="minor"/>
    </font>
    <font>
      <sz val="8"/>
      <name val="Arial"/>
      <family val="2"/>
      <charset val="238"/>
    </font>
    <font>
      <sz val="9"/>
      <color indexed="8"/>
      <name val="Calibri"/>
      <family val="2"/>
      <charset val="238"/>
      <scheme val="minor"/>
    </font>
    <font>
      <b/>
      <sz val="9"/>
      <color indexed="8"/>
      <name val="Calibri"/>
      <family val="2"/>
      <charset val="238"/>
      <scheme val="minor"/>
    </font>
    <font>
      <b/>
      <sz val="10"/>
      <color indexed="8"/>
      <name val="Calibri"/>
      <family val="2"/>
      <charset val="238"/>
      <scheme val="minor"/>
    </font>
    <font>
      <sz val="14"/>
      <color indexed="9"/>
      <name val="Calibri"/>
      <family val="2"/>
      <charset val="238"/>
    </font>
    <font>
      <sz val="12"/>
      <color indexed="9"/>
      <name val="Calibri"/>
      <family val="2"/>
      <charset val="238"/>
    </font>
    <font>
      <i/>
      <sz val="10"/>
      <color theme="1"/>
      <name val="Calibri"/>
      <family val="2"/>
      <charset val="238"/>
    </font>
    <font>
      <b/>
      <sz val="10"/>
      <name val="Calibri"/>
      <family val="2"/>
      <charset val="238"/>
    </font>
    <font>
      <sz val="10"/>
      <name val="Calibri"/>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8D8D8"/>
        <bgColor rgb="FFD8D8D8"/>
      </patternFill>
    </fill>
    <fill>
      <patternFill patternType="solid">
        <fgColor theme="0" tint="-0.49995422223578601"/>
        <bgColor indexed="64"/>
      </patternFill>
    </fill>
    <fill>
      <patternFill patternType="solid">
        <fgColor theme="0" tint="-0.24994659260841701"/>
        <bgColor indexed="64"/>
      </patternFill>
    </fill>
    <fill>
      <patternFill patternType="solid">
        <fgColor indexed="22"/>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2" fillId="0" borderId="0"/>
    <xf numFmtId="44" fontId="33" fillId="0" borderId="0" applyFont="0" applyFill="0" applyBorder="0" applyAlignment="0" applyProtection="0"/>
  </cellStyleXfs>
  <cellXfs count="77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1" fillId="0" borderId="0" xfId="0" applyFont="1" applyAlignment="1">
      <alignment horizontal="right"/>
    </xf>
    <xf numFmtId="0" fontId="20" fillId="0" borderId="0" xfId="0" applyFont="1" applyAlignme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17" fillId="0" borderId="0" xfId="0" applyFont="1" applyAlignment="1"/>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11" fillId="0" borderId="10" xfId="0" applyFont="1" applyFill="1" applyBorder="1"/>
    <xf numFmtId="0" fontId="11" fillId="0" borderId="7" xfId="0" applyFont="1" applyFill="1" applyBorder="1"/>
    <xf numFmtId="0" fontId="5" fillId="0" borderId="0" xfId="0" applyFont="1" applyFill="1" applyAlignment="1">
      <alignment horizontal="right"/>
    </xf>
    <xf numFmtId="0" fontId="28"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17" fillId="0" borderId="0" xfId="0" applyFont="1" applyBorder="1" applyAlignment="1">
      <alignment wrapText="1"/>
    </xf>
    <xf numFmtId="0" fontId="18" fillId="0" borderId="0" xfId="0" applyFont="1" applyFill="1"/>
    <xf numFmtId="0" fontId="7" fillId="0" borderId="5" xfId="0" applyFont="1" applyFill="1" applyBorder="1" applyAlignment="1">
      <alignment horizontal="center"/>
    </xf>
    <xf numFmtId="0" fontId="18" fillId="0" borderId="0" xfId="0" applyFont="1" applyFill="1" applyAlignment="1">
      <alignment horizontal="left" vertical="top" wrapText="1"/>
    </xf>
    <xf numFmtId="0" fontId="11" fillId="0" borderId="10" xfId="0" applyFont="1" applyFill="1" applyBorder="1" applyAlignment="1">
      <alignment wrapText="1"/>
    </xf>
    <xf numFmtId="0" fontId="18" fillId="0" borderId="1" xfId="0" applyFont="1" applyFill="1" applyBorder="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28"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5" xfId="0" applyNumberFormat="1" applyFont="1" applyFill="1" applyBorder="1" applyAlignment="1">
      <alignment horizontal="center"/>
    </xf>
    <xf numFmtId="0" fontId="5" fillId="3" borderId="6" xfId="0" applyFont="1" applyFill="1" applyBorder="1"/>
    <xf numFmtId="0" fontId="6" fillId="0" borderId="0" xfId="0" applyFont="1"/>
    <xf numFmtId="0" fontId="18" fillId="3" borderId="1" xfId="0" applyFont="1" applyFill="1" applyBorder="1"/>
    <xf numFmtId="0" fontId="7" fillId="2" borderId="22" xfId="0" applyFont="1" applyFill="1" applyBorder="1" applyAlignment="1">
      <alignment wrapText="1"/>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8"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8" xfId="0" applyFont="1" applyFill="1" applyBorder="1"/>
    <xf numFmtId="0" fontId="18" fillId="0" borderId="39" xfId="0" applyFont="1" applyFill="1" applyBorder="1"/>
    <xf numFmtId="0" fontId="18" fillId="2" borderId="23" xfId="0" applyFont="1" applyFill="1" applyBorder="1" applyAlignment="1">
      <alignment horizontal="right"/>
    </xf>
    <xf numFmtId="0" fontId="18" fillId="3" borderId="24" xfId="0" applyFont="1" applyFill="1" applyBorder="1"/>
    <xf numFmtId="0" fontId="18" fillId="0" borderId="10" xfId="0" applyFont="1" applyFill="1" applyBorder="1" applyAlignment="1">
      <alignment wrapText="1"/>
    </xf>
    <xf numFmtId="0" fontId="18" fillId="0" borderId="11"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4" xfId="0" applyFont="1" applyFill="1" applyBorder="1" applyAlignment="1"/>
    <xf numFmtId="0" fontId="6" fillId="0" borderId="1" xfId="0" applyFont="1" applyFill="1" applyBorder="1" applyAlignment="1">
      <alignment horizontal="right" wrapText="1"/>
    </xf>
    <xf numFmtId="0" fontId="28"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Fill="1" applyAlignment="1">
      <alignment horizontal="left" vertical="top" wrapText="1"/>
    </xf>
    <xf numFmtId="0" fontId="6" fillId="0" borderId="3" xfId="0" applyFont="1" applyFill="1" applyBorder="1" applyAlignment="1">
      <alignment horizontal="right"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8"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0" fontId="6" fillId="3" borderId="15" xfId="0" applyFont="1" applyFill="1" applyBorder="1"/>
    <xf numFmtId="0" fontId="11" fillId="0" borderId="37" xfId="0" applyFont="1" applyFill="1" applyBorder="1" applyAlignment="1">
      <alignment wrapText="1"/>
    </xf>
    <xf numFmtId="0" fontId="11" fillId="0" borderId="59"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2" xfId="0" applyFont="1" applyFill="1" applyBorder="1" applyAlignment="1">
      <alignment wrapText="1"/>
    </xf>
    <xf numFmtId="0" fontId="28" fillId="2" borderId="22" xfId="0" applyFont="1" applyFill="1" applyBorder="1" applyAlignment="1">
      <alignment wrapText="1"/>
    </xf>
    <xf numFmtId="0" fontId="18" fillId="2" borderId="24" xfId="0" applyFont="1" applyFill="1" applyBorder="1"/>
    <xf numFmtId="0" fontId="18" fillId="3" borderId="23" xfId="0" applyFont="1" applyFill="1" applyBorder="1"/>
    <xf numFmtId="17" fontId="12" fillId="0" borderId="1" xfId="0" applyNumberFormat="1" applyFont="1" applyFill="1" applyBorder="1" applyAlignment="1">
      <alignment horizontal="left" vertical="top"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8" fillId="2" borderId="14" xfId="0" applyFont="1" applyFill="1" applyBorder="1" applyAlignment="1">
      <alignment wrapText="1"/>
    </xf>
    <xf numFmtId="0" fontId="5" fillId="2" borderId="23" xfId="0" applyFont="1" applyFill="1" applyBorder="1"/>
    <xf numFmtId="0" fontId="18" fillId="3" borderId="38" xfId="0" applyFont="1" applyFill="1" applyBorder="1"/>
    <xf numFmtId="0" fontId="18" fillId="3" borderId="40" xfId="0" applyFont="1" applyFill="1" applyBorder="1"/>
    <xf numFmtId="166" fontId="6" fillId="3" borderId="1" xfId="0" applyNumberFormat="1" applyFont="1" applyFill="1" applyBorder="1" applyAlignment="1">
      <alignment wrapText="1"/>
    </xf>
    <xf numFmtId="0" fontId="5" fillId="0" borderId="11" xfId="0" applyFont="1" applyFill="1" applyBorder="1" applyAlignment="1">
      <alignment horizontal="center" wrapText="1"/>
    </xf>
    <xf numFmtId="166" fontId="6" fillId="3" borderId="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25" fillId="6" borderId="26" xfId="0" applyFont="1" applyFill="1" applyBorder="1" applyAlignment="1">
      <alignment horizontal="center" vertical="center" wrapText="1"/>
    </xf>
    <xf numFmtId="0" fontId="26"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6"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17" fillId="0" borderId="0" xfId="0" applyFont="1"/>
    <xf numFmtId="0" fontId="18" fillId="0" borderId="38"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8"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1" fillId="3" borderId="58" xfId="0" applyFont="1" applyFill="1" applyBorder="1" applyAlignment="1">
      <alignment wrapText="1"/>
    </xf>
    <xf numFmtId="0" fontId="18" fillId="3" borderId="45" xfId="0" applyNumberFormat="1" applyFont="1" applyFill="1" applyBorder="1" applyAlignment="1">
      <alignment horizontal="center"/>
    </xf>
    <xf numFmtId="0" fontId="18" fillId="3" borderId="45" xfId="0" applyFont="1" applyFill="1" applyBorder="1"/>
    <xf numFmtId="0" fontId="18" fillId="3" borderId="46"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8" fillId="2" borderId="15" xfId="0" applyFont="1" applyFill="1" applyBorder="1" applyAlignment="1">
      <alignment horizontal="right"/>
    </xf>
    <xf numFmtId="0" fontId="18" fillId="2" borderId="23" xfId="0" applyFont="1" applyFill="1" applyBorder="1"/>
    <xf numFmtId="0" fontId="11" fillId="2" borderId="68" xfId="0" applyFont="1" applyFill="1" applyBorder="1" applyAlignment="1">
      <alignment wrapText="1"/>
    </xf>
    <xf numFmtId="0" fontId="11" fillId="4" borderId="57" xfId="0" applyFont="1" applyFill="1" applyBorder="1" applyAlignment="1">
      <alignment wrapText="1"/>
    </xf>
    <xf numFmtId="0" fontId="11" fillId="4" borderId="72" xfId="0" applyFont="1" applyFill="1" applyBorder="1" applyAlignment="1">
      <alignment wrapText="1"/>
    </xf>
    <xf numFmtId="0" fontId="11" fillId="3" borderId="67" xfId="0" applyFont="1" applyFill="1" applyBorder="1" applyAlignment="1">
      <alignment wrapText="1"/>
    </xf>
    <xf numFmtId="0" fontId="11" fillId="3" borderId="22" xfId="0" applyFont="1" applyFill="1" applyBorder="1" applyAlignment="1">
      <alignment wrapText="1"/>
    </xf>
    <xf numFmtId="0" fontId="18" fillId="2" borderId="68" xfId="0" applyFont="1" applyFill="1" applyBorder="1" applyAlignment="1">
      <alignment horizontal="right"/>
    </xf>
    <xf numFmtId="0" fontId="18" fillId="0" borderId="57" xfId="0" applyFont="1" applyFill="1" applyBorder="1"/>
    <xf numFmtId="0" fontId="11" fillId="0" borderId="3" xfId="0"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28" fillId="0" borderId="5" xfId="0" applyFont="1" applyFill="1" applyBorder="1" applyAlignment="1"/>
    <xf numFmtId="0" fontId="18" fillId="0" borderId="0" xfId="0" applyFont="1" applyFill="1" applyAlignment="1">
      <alignment vertical="top"/>
    </xf>
    <xf numFmtId="0" fontId="11" fillId="0" borderId="1" xfId="0" applyFont="1" applyBorder="1" applyAlignment="1">
      <alignment horizontal="center" wrapText="1"/>
    </xf>
    <xf numFmtId="0" fontId="11" fillId="0" borderId="0" xfId="0" applyFont="1" applyAlignment="1">
      <alignment wrapText="1"/>
    </xf>
    <xf numFmtId="0" fontId="18" fillId="0" borderId="2" xfId="0" applyFont="1" applyBorder="1" applyAlignment="1"/>
    <xf numFmtId="0" fontId="18" fillId="0" borderId="0" xfId="0" applyFont="1" applyAlignment="1"/>
    <xf numFmtId="3" fontId="18" fillId="0" borderId="1" xfId="0" applyNumberFormat="1" applyFont="1" applyBorder="1" applyAlignment="1">
      <alignment horizontal="right" wrapText="1"/>
    </xf>
    <xf numFmtId="0" fontId="18" fillId="0" borderId="10" xfId="0" applyFont="1" applyBorder="1" applyAlignment="1">
      <alignmen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11" fillId="0" borderId="0" xfId="0" applyFont="1" applyFill="1" applyBorder="1" applyAlignment="1">
      <alignment wrapText="1"/>
    </xf>
    <xf numFmtId="0" fontId="35" fillId="0" borderId="0" xfId="0" applyFont="1"/>
    <xf numFmtId="0" fontId="28" fillId="0" borderId="0" xfId="0" applyFont="1"/>
    <xf numFmtId="0" fontId="11" fillId="4" borderId="60" xfId="0" applyFont="1" applyFill="1" applyBorder="1" applyAlignment="1">
      <alignment wrapText="1"/>
    </xf>
    <xf numFmtId="0" fontId="11" fillId="0" borderId="30" xfId="0" applyFont="1" applyFill="1" applyBorder="1" applyAlignment="1">
      <alignment horizontal="center" wrapText="1"/>
    </xf>
    <xf numFmtId="0" fontId="18" fillId="0" borderId="53" xfId="0" applyFont="1" applyBorder="1"/>
    <xf numFmtId="0" fontId="11" fillId="3" borderId="48" xfId="0" applyFont="1" applyFill="1" applyBorder="1" applyAlignment="1">
      <alignment wrapText="1"/>
    </xf>
    <xf numFmtId="0" fontId="11" fillId="3" borderId="50" xfId="0" applyFont="1" applyFill="1" applyBorder="1" applyAlignment="1">
      <alignment wrapText="1"/>
    </xf>
    <xf numFmtId="0" fontId="11" fillId="3" borderId="51" xfId="0" applyFont="1" applyFill="1" applyBorder="1" applyAlignment="1">
      <alignment wrapText="1"/>
    </xf>
    <xf numFmtId="0" fontId="11" fillId="3" borderId="12" xfId="0" applyFont="1" applyFill="1" applyBorder="1" applyAlignment="1">
      <alignment wrapText="1"/>
    </xf>
    <xf numFmtId="0" fontId="11" fillId="3" borderId="49" xfId="0" applyFont="1" applyFill="1" applyBorder="1" applyAlignment="1">
      <alignment wrapText="1"/>
    </xf>
    <xf numFmtId="0" fontId="28" fillId="3" borderId="21" xfId="0" applyFont="1" applyFill="1" applyBorder="1"/>
    <xf numFmtId="3" fontId="5" fillId="0" borderId="3" xfId="0" applyNumberFormat="1" applyFont="1" applyBorder="1" applyAlignment="1"/>
    <xf numFmtId="0" fontId="11" fillId="0" borderId="16" xfId="0" applyFont="1" applyFill="1" applyBorder="1" applyAlignment="1">
      <alignment horizontal="center"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8" xfId="0" applyFont="1" applyBorder="1" applyAlignment="1">
      <alignment horizontal="center" wrapText="1"/>
    </xf>
    <xf numFmtId="0" fontId="5" fillId="0" borderId="0" xfId="0" applyFont="1" applyAlignment="1">
      <alignment horizontal="left"/>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7" fillId="2" borderId="1" xfId="0" applyFont="1" applyFill="1" applyBorder="1" applyAlignment="1">
      <alignment horizontal="center"/>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6" fillId="3" borderId="6" xfId="0" applyFont="1" applyFill="1" applyBorder="1" applyAlignment="1">
      <alignment horizontal="center" wrapText="1"/>
    </xf>
    <xf numFmtId="49" fontId="18" fillId="0" borderId="1" xfId="0" applyNumberFormat="1" applyFont="1" applyFill="1" applyBorder="1" applyAlignment="1">
      <alignment horizontal="right"/>
    </xf>
    <xf numFmtId="0" fontId="16" fillId="0" borderId="9" xfId="0" applyFont="1" applyFill="1" applyBorder="1" applyAlignment="1">
      <alignment horizontal="right" wrapText="1"/>
    </xf>
    <xf numFmtId="0" fontId="16" fillId="0" borderId="4" xfId="0" applyFont="1" applyFill="1" applyBorder="1" applyAlignment="1">
      <alignment horizontal="right" wrapText="1"/>
    </xf>
    <xf numFmtId="49" fontId="6" fillId="3" borderId="3" xfId="0" applyNumberFormat="1" applyFont="1" applyFill="1" applyBorder="1" applyAlignment="1">
      <alignment horizontal="right" wrapText="1"/>
    </xf>
    <xf numFmtId="0" fontId="12" fillId="0" borderId="4" xfId="0" applyFont="1" applyFill="1" applyBorder="1" applyAlignment="1">
      <alignment horizontal="right" wrapText="1"/>
    </xf>
    <xf numFmtId="49" fontId="11" fillId="3" borderId="3" xfId="0" applyNumberFormat="1" applyFont="1" applyFill="1" applyBorder="1" applyAlignment="1">
      <alignment horizontal="right" wrapText="1"/>
    </xf>
    <xf numFmtId="0" fontId="18" fillId="0" borderId="3" xfId="0" applyFont="1" applyBorder="1" applyAlignment="1">
      <alignment horizontal="right" wrapText="1"/>
    </xf>
    <xf numFmtId="0" fontId="18" fillId="0" borderId="1" xfId="0" applyFont="1" applyBorder="1" applyAlignment="1">
      <alignment horizontal="right"/>
    </xf>
    <xf numFmtId="0" fontId="18" fillId="0" borderId="8" xfId="0" applyFont="1" applyBorder="1" applyAlignment="1">
      <alignment horizontal="right"/>
    </xf>
    <xf numFmtId="0" fontId="5" fillId="0" borderId="1" xfId="0" applyFont="1" applyBorder="1" applyAlignment="1">
      <alignment horizontal="right"/>
    </xf>
    <xf numFmtId="0" fontId="5" fillId="0" borderId="26" xfId="0" applyFont="1" applyBorder="1" applyAlignment="1">
      <alignment horizontal="right"/>
    </xf>
    <xf numFmtId="0" fontId="5" fillId="0" borderId="1" xfId="0" applyFont="1" applyFill="1" applyBorder="1" applyAlignment="1">
      <alignment horizontal="right"/>
    </xf>
    <xf numFmtId="0" fontId="5" fillId="0" borderId="5" xfId="0" applyFont="1" applyFill="1" applyBorder="1" applyAlignment="1">
      <alignment horizontal="right"/>
    </xf>
    <xf numFmtId="0" fontId="38" fillId="0" borderId="26" xfId="0" applyFont="1" applyFill="1" applyBorder="1" applyAlignment="1">
      <alignment horizontal="right"/>
    </xf>
    <xf numFmtId="0" fontId="38" fillId="0" borderId="1" xfId="0" applyFont="1" applyFill="1" applyBorder="1" applyAlignment="1">
      <alignment horizontal="right"/>
    </xf>
    <xf numFmtId="0" fontId="5" fillId="3" borderId="1" xfId="0" applyFont="1" applyFill="1" applyBorder="1" applyAlignment="1">
      <alignment horizontal="right"/>
    </xf>
    <xf numFmtId="0" fontId="5" fillId="3" borderId="26" xfId="0" applyFont="1" applyFill="1" applyBorder="1" applyAlignment="1">
      <alignment horizontal="right"/>
    </xf>
    <xf numFmtId="0" fontId="39" fillId="0" borderId="2" xfId="0" applyFont="1" applyFill="1" applyBorder="1" applyAlignment="1"/>
    <xf numFmtId="0" fontId="1" fillId="0" borderId="26" xfId="0" applyFont="1" applyFill="1" applyBorder="1" applyAlignment="1">
      <alignment horizontal="right"/>
    </xf>
    <xf numFmtId="0" fontId="1" fillId="0" borderId="1" xfId="0" applyFont="1" applyFill="1" applyBorder="1" applyAlignment="1">
      <alignment horizontal="right"/>
    </xf>
    <xf numFmtId="0" fontId="39" fillId="0" borderId="7" xfId="0" applyFont="1" applyFill="1" applyBorder="1" applyAlignment="1"/>
    <xf numFmtId="0" fontId="1" fillId="0" borderId="37" xfId="0" applyFont="1" applyFill="1" applyBorder="1" applyAlignment="1">
      <alignment horizontal="right"/>
    </xf>
    <xf numFmtId="0" fontId="1" fillId="0" borderId="8" xfId="0" applyFont="1" applyFill="1" applyBorder="1" applyAlignment="1">
      <alignment horizontal="right"/>
    </xf>
    <xf numFmtId="0" fontId="5" fillId="0" borderId="26" xfId="0" applyFont="1" applyBorder="1"/>
    <xf numFmtId="0" fontId="40" fillId="0" borderId="26" xfId="0" applyFont="1" applyFill="1" applyBorder="1" applyAlignment="1">
      <alignment horizontal="center"/>
    </xf>
    <xf numFmtId="0" fontId="40" fillId="0" borderId="1" xfId="0" applyFont="1" applyFill="1" applyBorder="1" applyAlignment="1">
      <alignment horizontal="center"/>
    </xf>
    <xf numFmtId="0" fontId="41" fillId="0" borderId="26" xfId="0" applyFont="1" applyFill="1" applyBorder="1" applyAlignment="1">
      <alignment horizontal="center"/>
    </xf>
    <xf numFmtId="0" fontId="41" fillId="0" borderId="1" xfId="0" applyFont="1" applyFill="1" applyBorder="1" applyAlignment="1">
      <alignment horizontal="center"/>
    </xf>
    <xf numFmtId="0" fontId="5" fillId="3" borderId="26" xfId="0" applyFont="1" applyFill="1" applyBorder="1"/>
    <xf numFmtId="0" fontId="18" fillId="0" borderId="26" xfId="0" applyFont="1" applyFill="1" applyBorder="1" applyAlignment="1">
      <alignment horizontal="right"/>
    </xf>
    <xf numFmtId="0" fontId="18" fillId="0" borderId="1" xfId="0" applyFont="1" applyFill="1" applyBorder="1" applyAlignment="1">
      <alignment horizontal="right"/>
    </xf>
    <xf numFmtId="0" fontId="18" fillId="0" borderId="37" xfId="0" applyFont="1" applyFill="1" applyBorder="1" applyAlignment="1">
      <alignment horizontal="right"/>
    </xf>
    <xf numFmtId="0" fontId="18" fillId="0" borderId="8" xfId="0" applyFont="1" applyFill="1" applyBorder="1" applyAlignment="1">
      <alignment horizontal="right"/>
    </xf>
    <xf numFmtId="0" fontId="5" fillId="0" borderId="11" xfId="0" applyFont="1" applyFill="1" applyBorder="1" applyAlignment="1">
      <alignment horizontal="right"/>
    </xf>
    <xf numFmtId="0" fontId="38" fillId="0" borderId="2" xfId="0" applyFont="1" applyFill="1" applyBorder="1" applyAlignment="1">
      <alignment horizontal="right"/>
    </xf>
    <xf numFmtId="0" fontId="18" fillId="0" borderId="2" xfId="0" applyFont="1" applyFill="1" applyBorder="1" applyAlignment="1">
      <alignment horizontal="right"/>
    </xf>
    <xf numFmtId="0" fontId="18" fillId="0" borderId="50" xfId="0" applyFont="1" applyFill="1" applyBorder="1" applyAlignment="1">
      <alignment horizontal="right"/>
    </xf>
    <xf numFmtId="0" fontId="18" fillId="0" borderId="11" xfId="0" applyFont="1" applyFill="1" applyBorder="1" applyAlignment="1">
      <alignment horizontal="right"/>
    </xf>
    <xf numFmtId="0" fontId="18" fillId="0" borderId="10" xfId="0" applyFont="1" applyFill="1" applyBorder="1" applyAlignment="1">
      <alignment horizontal="right"/>
    </xf>
    <xf numFmtId="0" fontId="18" fillId="0" borderId="26" xfId="0" applyFont="1" applyBorder="1" applyAlignment="1">
      <alignment horizontal="right"/>
    </xf>
    <xf numFmtId="0" fontId="6" fillId="3" borderId="42" xfId="0" applyFont="1" applyFill="1" applyBorder="1"/>
    <xf numFmtId="0" fontId="6" fillId="3" borderId="69" xfId="0" applyFont="1" applyFill="1" applyBorder="1"/>
    <xf numFmtId="0" fontId="6" fillId="3" borderId="43" xfId="0" applyFont="1" applyFill="1" applyBorder="1"/>
    <xf numFmtId="0" fontId="6" fillId="3" borderId="44" xfId="0" applyFont="1" applyFill="1" applyBorder="1"/>
    <xf numFmtId="0" fontId="18" fillId="0" borderId="50" xfId="0" applyFont="1" applyFill="1" applyBorder="1" applyAlignment="1">
      <alignment horizontal="right" vertical="center"/>
    </xf>
    <xf numFmtId="0" fontId="18" fillId="0" borderId="11" xfId="0" applyFont="1" applyFill="1" applyBorder="1" applyAlignment="1">
      <alignment horizontal="right" vertical="center"/>
    </xf>
    <xf numFmtId="0" fontId="18" fillId="0" borderId="10" xfId="0" applyFont="1" applyFill="1" applyBorder="1" applyAlignment="1">
      <alignment horizontal="right" vertical="center"/>
    </xf>
    <xf numFmtId="0" fontId="28" fillId="2" borderId="33" xfId="0" applyFont="1" applyFill="1" applyBorder="1" applyAlignment="1">
      <alignment horizontal="left" vertical="center"/>
    </xf>
    <xf numFmtId="0" fontId="11" fillId="3" borderId="6" xfId="0" applyFont="1" applyFill="1" applyBorder="1" applyAlignment="1">
      <alignment horizontal="right"/>
    </xf>
    <xf numFmtId="0" fontId="28" fillId="2" borderId="52" xfId="0" applyFont="1" applyFill="1" applyBorder="1" applyAlignment="1">
      <alignment horizontal="left" vertical="center"/>
    </xf>
    <xf numFmtId="0" fontId="11" fillId="0" borderId="11" xfId="0" applyFont="1" applyFill="1" applyBorder="1" applyAlignment="1">
      <alignment horizontal="right"/>
    </xf>
    <xf numFmtId="0" fontId="11" fillId="3" borderId="74" xfId="0" applyFont="1" applyFill="1" applyBorder="1" applyAlignment="1">
      <alignment horizontal="right"/>
    </xf>
    <xf numFmtId="0" fontId="5" fillId="0" borderId="1" xfId="0" applyFont="1" applyBorder="1" applyAlignment="1"/>
    <xf numFmtId="0" fontId="5" fillId="0" borderId="26" xfId="0" applyFont="1" applyBorder="1" applyAlignment="1"/>
    <xf numFmtId="0" fontId="18" fillId="0" borderId="26" xfId="0" applyFont="1" applyFill="1" applyBorder="1" applyAlignment="1"/>
    <xf numFmtId="0" fontId="18" fillId="0" borderId="1" xfId="0" applyFont="1" applyFill="1" applyBorder="1" applyAlignment="1"/>
    <xf numFmtId="0" fontId="38" fillId="0" borderId="26" xfId="0" applyFont="1" applyFill="1" applyBorder="1" applyAlignment="1"/>
    <xf numFmtId="0" fontId="38" fillId="0" borderId="1" xfId="0" applyFont="1" applyFill="1" applyBorder="1" applyAlignment="1"/>
    <xf numFmtId="0" fontId="5" fillId="3" borderId="26" xfId="0" applyFont="1" applyFill="1" applyBorder="1" applyAlignment="1"/>
    <xf numFmtId="0" fontId="18" fillId="0" borderId="37" xfId="0" applyFont="1" applyFill="1" applyBorder="1" applyAlignment="1"/>
    <xf numFmtId="0" fontId="18" fillId="0" borderId="8" xfId="0" applyFont="1" applyFill="1" applyBorder="1" applyAlignment="1"/>
    <xf numFmtId="0" fontId="18" fillId="0" borderId="1" xfId="0" applyFont="1" applyBorder="1" applyAlignment="1"/>
    <xf numFmtId="0" fontId="18" fillId="0" borderId="26" xfId="0" applyFont="1" applyBorder="1" applyAlignment="1"/>
    <xf numFmtId="0" fontId="18" fillId="0" borderId="37" xfId="0" applyFont="1" applyBorder="1" applyAlignment="1"/>
    <xf numFmtId="0" fontId="18" fillId="0" borderId="8" xfId="0" applyFont="1" applyBorder="1" applyAlignment="1"/>
    <xf numFmtId="0" fontId="11" fillId="0" borderId="1" xfId="0" applyFont="1" applyFill="1" applyBorder="1" applyAlignment="1">
      <alignment horizontal="center" wrapText="1"/>
    </xf>
    <xf numFmtId="0" fontId="11" fillId="0" borderId="3" xfId="0" applyFont="1" applyFill="1" applyBorder="1" applyAlignment="1">
      <alignment horizontal="center" wrapText="1"/>
    </xf>
    <xf numFmtId="0" fontId="7" fillId="2" borderId="1" xfId="0" applyFont="1" applyFill="1" applyBorder="1" applyAlignment="1">
      <alignment horizontal="right"/>
    </xf>
    <xf numFmtId="0" fontId="28" fillId="2" borderId="1" xfId="0" applyFont="1" applyFill="1" applyBorder="1" applyAlignment="1"/>
    <xf numFmtId="0" fontId="28" fillId="2" borderId="3" xfId="0" applyFont="1" applyFill="1" applyBorder="1" applyAlignment="1"/>
    <xf numFmtId="49" fontId="18" fillId="0" borderId="1" xfId="0" applyNumberFormat="1" applyFont="1" applyBorder="1" applyAlignment="1"/>
    <xf numFmtId="3" fontId="18" fillId="0" borderId="1" xfId="0" applyNumberFormat="1" applyFont="1" applyBorder="1" applyAlignment="1"/>
    <xf numFmtId="3" fontId="18" fillId="0" borderId="3" xfId="0" applyNumberFormat="1" applyFont="1" applyBorder="1" applyAlignment="1"/>
    <xf numFmtId="0" fontId="38" fillId="0" borderId="3" xfId="0" applyFont="1" applyFill="1" applyBorder="1" applyAlignment="1"/>
    <xf numFmtId="0" fontId="18" fillId="3" borderId="1" xfId="0" applyNumberFormat="1" applyFont="1" applyFill="1" applyBorder="1" applyAlignment="1"/>
    <xf numFmtId="3" fontId="18" fillId="3" borderId="1" xfId="0" applyNumberFormat="1" applyFont="1" applyFill="1" applyBorder="1" applyAlignment="1"/>
    <xf numFmtId="3" fontId="18" fillId="3" borderId="3" xfId="0" applyNumberFormat="1" applyFont="1" applyFill="1" applyBorder="1" applyAlignment="1"/>
    <xf numFmtId="0" fontId="11" fillId="2" borderId="1" xfId="0" applyFont="1" applyFill="1" applyBorder="1" applyAlignment="1">
      <alignment wrapText="1"/>
    </xf>
    <xf numFmtId="0" fontId="42" fillId="3" borderId="11" xfId="0" applyFont="1" applyFill="1" applyBorder="1" applyAlignment="1">
      <alignment horizontal="right"/>
    </xf>
    <xf numFmtId="0" fontId="42" fillId="3" borderId="4" xfId="0" applyFont="1" applyFill="1" applyBorder="1" applyAlignment="1">
      <alignment horizontal="right"/>
    </xf>
    <xf numFmtId="10" fontId="5" fillId="0" borderId="1" xfId="0" applyNumberFormat="1" applyFont="1" applyFill="1" applyBorder="1" applyAlignment="1">
      <alignment wrapText="1"/>
    </xf>
    <xf numFmtId="10" fontId="6" fillId="3" borderId="1" xfId="0" applyNumberFormat="1" applyFont="1" applyFill="1" applyBorder="1"/>
    <xf numFmtId="10" fontId="6" fillId="3" borderId="1" xfId="0" applyNumberFormat="1" applyFont="1" applyFill="1" applyBorder="1" applyAlignment="1">
      <alignment wrapText="1"/>
    </xf>
    <xf numFmtId="10" fontId="0" fillId="3" borderId="11" xfId="0" applyNumberFormat="1" applyFill="1" applyBorder="1" applyAlignment="1"/>
    <xf numFmtId="165" fontId="0" fillId="3" borderId="11" xfId="0" applyNumberFormat="1" applyFill="1" applyBorder="1" applyAlignment="1"/>
    <xf numFmtId="166" fontId="0" fillId="3" borderId="11" xfId="0" applyNumberFormat="1" applyFill="1" applyBorder="1" applyAlignment="1"/>
    <xf numFmtId="166" fontId="5" fillId="3" borderId="1" xfId="0" applyNumberFormat="1" applyFont="1" applyFill="1" applyBorder="1" applyAlignment="1">
      <alignment wrapText="1"/>
    </xf>
    <xf numFmtId="10" fontId="26" fillId="3" borderId="11" xfId="0" applyNumberFormat="1" applyFont="1" applyFill="1" applyBorder="1"/>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11" fillId="0" borderId="2" xfId="0" applyFont="1" applyBorder="1" applyAlignment="1">
      <alignment vertical="center" wrapText="1"/>
    </xf>
    <xf numFmtId="0" fontId="6" fillId="0" borderId="2" xfId="0" applyFont="1" applyBorder="1" applyAlignment="1">
      <alignment vertical="center" wrapText="1"/>
    </xf>
    <xf numFmtId="0" fontId="1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8" fillId="0" borderId="3" xfId="0" applyFont="1" applyFill="1" applyBorder="1" applyAlignment="1">
      <alignment horizontal="right"/>
    </xf>
    <xf numFmtId="0" fontId="28" fillId="0" borderId="1" xfId="0" applyFont="1" applyFill="1" applyBorder="1" applyAlignment="1">
      <alignment horizontal="right"/>
    </xf>
    <xf numFmtId="0" fontId="28" fillId="0" borderId="5" xfId="0" applyFont="1" applyFill="1" applyBorder="1" applyAlignment="1">
      <alignment horizontal="right"/>
    </xf>
    <xf numFmtId="0" fontId="5" fillId="0" borderId="1" xfId="1" applyFont="1" applyBorder="1" applyAlignment="1">
      <alignment horizontal="center" wrapText="1"/>
    </xf>
    <xf numFmtId="0" fontId="18" fillId="0" borderId="1" xfId="0" applyFont="1" applyBorder="1" applyAlignment="1">
      <alignment horizontal="center" wrapText="1"/>
    </xf>
    <xf numFmtId="0" fontId="18" fillId="0" borderId="1" xfId="1" applyFont="1" applyBorder="1" applyAlignment="1">
      <alignment horizontal="center" wrapText="1"/>
    </xf>
    <xf numFmtId="0" fontId="18" fillId="0" borderId="3" xfId="0" applyFont="1" applyBorder="1" applyAlignment="1">
      <alignment horizontal="center" wrapText="1"/>
    </xf>
    <xf numFmtId="0" fontId="8" fillId="2" borderId="2" xfId="0" applyFont="1" applyFill="1" applyBorder="1" applyAlignment="1">
      <alignment wrapText="1"/>
    </xf>
    <xf numFmtId="0" fontId="8" fillId="2" borderId="1" xfId="0" applyFont="1" applyFill="1" applyBorder="1" applyAlignment="1">
      <alignment horizontal="right" wrapText="1"/>
    </xf>
    <xf numFmtId="0" fontId="8" fillId="2" borderId="3" xfId="0" applyFont="1" applyFill="1" applyBorder="1" applyAlignment="1">
      <alignment horizontal="right" wrapText="1"/>
    </xf>
    <xf numFmtId="0" fontId="8" fillId="0" borderId="1" xfId="0" applyFont="1" applyFill="1" applyBorder="1" applyAlignment="1">
      <alignment horizontal="right" wrapText="1"/>
    </xf>
    <xf numFmtId="0" fontId="8" fillId="0" borderId="3" xfId="0" applyFont="1" applyFill="1" applyBorder="1" applyAlignment="1">
      <alignment horizontal="right" wrapText="1"/>
    </xf>
    <xf numFmtId="0" fontId="45" fillId="7" borderId="76" xfId="0" applyFont="1" applyFill="1" applyBorder="1" applyAlignment="1">
      <alignment horizontal="right" wrapText="1"/>
    </xf>
    <xf numFmtId="0" fontId="45" fillId="7" borderId="77" xfId="0" applyFont="1" applyFill="1" applyBorder="1" applyAlignment="1">
      <alignment horizontal="right" wrapText="1"/>
    </xf>
    <xf numFmtId="0" fontId="45" fillId="0" borderId="76" xfId="0" applyFont="1" applyBorder="1" applyAlignment="1">
      <alignment horizontal="right" wrapText="1"/>
    </xf>
    <xf numFmtId="0" fontId="45" fillId="0" borderId="77" xfId="0" applyFont="1" applyBorder="1" applyAlignment="1">
      <alignment horizontal="right" wrapText="1"/>
    </xf>
    <xf numFmtId="0" fontId="5" fillId="3" borderId="2" xfId="0" applyFont="1" applyFill="1" applyBorder="1" applyAlignment="1">
      <alignment wrapText="1"/>
    </xf>
    <xf numFmtId="0" fontId="5" fillId="3" borderId="1" xfId="0" applyNumberFormat="1" applyFont="1" applyFill="1" applyBorder="1" applyAlignment="1">
      <alignment horizontal="right" wrapText="1"/>
    </xf>
    <xf numFmtId="0" fontId="5" fillId="0" borderId="10" xfId="0" applyFont="1" applyFill="1" applyBorder="1" applyAlignment="1">
      <alignment wrapText="1"/>
    </xf>
    <xf numFmtId="0" fontId="5" fillId="0" borderId="11" xfId="0" applyNumberFormat="1" applyFont="1" applyFill="1" applyBorder="1" applyAlignment="1">
      <alignment horizontal="right" wrapText="1"/>
    </xf>
    <xf numFmtId="0" fontId="7" fillId="2" borderId="5" xfId="0" applyFont="1" applyFill="1" applyBorder="1" applyAlignment="1">
      <alignment horizontal="center"/>
    </xf>
    <xf numFmtId="0" fontId="7" fillId="2" borderId="1" xfId="0" applyFont="1" applyFill="1" applyBorder="1" applyAlignment="1">
      <alignment horizontal="center"/>
    </xf>
    <xf numFmtId="0" fontId="6" fillId="0" borderId="1" xfId="0" applyFont="1" applyBorder="1" applyAlignment="1">
      <alignment horizontal="center" wrapText="1"/>
    </xf>
    <xf numFmtId="0" fontId="11" fillId="0" borderId="0" xfId="0" applyFont="1" applyFill="1" applyAlignment="1">
      <alignment horizontal="left" vertical="top" wrapText="1"/>
    </xf>
    <xf numFmtId="0" fontId="18" fillId="0" borderId="0" xfId="0" applyFont="1" applyFill="1" applyAlignment="1">
      <alignment horizontal="left" vertical="top" wrapText="1"/>
    </xf>
    <xf numFmtId="0" fontId="18" fillId="0" borderId="0" xfId="0" applyFont="1" applyFill="1" applyAlignment="1">
      <alignment horizontal="left" wrapText="1"/>
    </xf>
    <xf numFmtId="0" fontId="18" fillId="0" borderId="0" xfId="0" applyFont="1" applyFill="1" applyAlignment="1">
      <alignment horizontal="left"/>
    </xf>
    <xf numFmtId="0" fontId="11" fillId="0" borderId="1" xfId="0" applyFont="1" applyFill="1" applyBorder="1" applyAlignment="1">
      <alignment horizontal="center" vertical="center" wrapText="1"/>
    </xf>
    <xf numFmtId="0" fontId="6" fillId="0" borderId="18" xfId="0" applyFont="1" applyBorder="1" applyAlignment="1">
      <alignment horizontal="center" wrapText="1"/>
    </xf>
    <xf numFmtId="0" fontId="46" fillId="10" borderId="41" xfId="0" applyFont="1" applyFill="1" applyBorder="1"/>
    <xf numFmtId="2" fontId="47" fillId="10" borderId="69" xfId="0" applyNumberFormat="1" applyFont="1" applyFill="1" applyBorder="1"/>
    <xf numFmtId="2" fontId="47" fillId="10" borderId="56" xfId="0" applyNumberFormat="1" applyFont="1" applyFill="1" applyBorder="1"/>
    <xf numFmtId="0" fontId="47" fillId="0" borderId="10" xfId="0" applyFont="1" applyBorder="1"/>
    <xf numFmtId="2" fontId="47" fillId="0" borderId="50" xfId="0" applyNumberFormat="1" applyFont="1" applyBorder="1"/>
    <xf numFmtId="2" fontId="47" fillId="0" borderId="74" xfId="0" applyNumberFormat="1" applyFont="1" applyBorder="1"/>
    <xf numFmtId="0" fontId="46" fillId="10" borderId="55" xfId="0" applyFont="1" applyFill="1" applyBorder="1"/>
    <xf numFmtId="0" fontId="46" fillId="0" borderId="49" xfId="0" applyFont="1" applyBorder="1"/>
    <xf numFmtId="0" fontId="28" fillId="0" borderId="32" xfId="0" applyFont="1" applyFill="1" applyBorder="1" applyAlignment="1">
      <alignment wrapText="1"/>
    </xf>
    <xf numFmtId="0" fontId="0" fillId="0" borderId="0" xfId="0" applyFont="1" applyFill="1"/>
    <xf numFmtId="0" fontId="18" fillId="0" borderId="18" xfId="0" applyFont="1" applyBorder="1"/>
    <xf numFmtId="0" fontId="18" fillId="0" borderId="57" xfId="0" applyFont="1" applyBorder="1"/>
    <xf numFmtId="0" fontId="18" fillId="0" borderId="20" xfId="0" applyFont="1" applyBorder="1"/>
    <xf numFmtId="0" fontId="18" fillId="0" borderId="11" xfId="0" applyFont="1" applyBorder="1"/>
    <xf numFmtId="0" fontId="18" fillId="0" borderId="4" xfId="0" applyFont="1" applyBorder="1"/>
    <xf numFmtId="0" fontId="7" fillId="0" borderId="15" xfId="0" applyFont="1" applyBorder="1"/>
    <xf numFmtId="0" fontId="7" fillId="0" borderId="16" xfId="0" applyFont="1" applyBorder="1"/>
    <xf numFmtId="0" fontId="7" fillId="0" borderId="8" xfId="0" applyFont="1" applyBorder="1"/>
    <xf numFmtId="0" fontId="7" fillId="0" borderId="9" xfId="0" applyFont="1" applyBorder="1"/>
    <xf numFmtId="0" fontId="5" fillId="0" borderId="11" xfId="0" applyFont="1" applyFill="1" applyBorder="1"/>
    <xf numFmtId="0" fontId="7" fillId="2" borderId="15" xfId="0" applyFont="1" applyFill="1" applyBorder="1"/>
    <xf numFmtId="0" fontId="7" fillId="2" borderId="16" xfId="0" applyFont="1" applyFill="1" applyBorder="1"/>
    <xf numFmtId="0" fontId="7" fillId="0" borderId="18" xfId="0" applyFont="1" applyBorder="1"/>
    <xf numFmtId="0" fontId="7" fillId="0" borderId="20" xfId="0" applyFont="1" applyBorder="1"/>
    <xf numFmtId="0" fontId="7" fillId="0" borderId="38" xfId="0" applyFont="1" applyBorder="1"/>
    <xf numFmtId="0" fontId="7" fillId="0" borderId="40" xfId="0" applyFont="1" applyBorder="1"/>
    <xf numFmtId="0" fontId="7" fillId="2" borderId="23" xfId="0" applyFont="1" applyFill="1" applyBorder="1" applyAlignment="1">
      <alignment horizontal="right"/>
    </xf>
    <xf numFmtId="0" fontId="7" fillId="4" borderId="1" xfId="0" applyFont="1" applyFill="1" applyBorder="1" applyAlignment="1">
      <alignment horizontal="right"/>
    </xf>
    <xf numFmtId="0" fontId="7" fillId="4" borderId="5" xfId="0" applyFont="1" applyFill="1" applyBorder="1" applyAlignment="1">
      <alignment horizontal="right"/>
    </xf>
    <xf numFmtId="0" fontId="7" fillId="4" borderId="8" xfId="0" applyFont="1" applyFill="1" applyBorder="1" applyAlignment="1">
      <alignment horizontal="right"/>
    </xf>
    <xf numFmtId="0" fontId="7" fillId="4" borderId="15" xfId="0" applyFont="1" applyFill="1" applyBorder="1" applyAlignment="1">
      <alignment horizontal="right"/>
    </xf>
    <xf numFmtId="0" fontId="7" fillId="4" borderId="18" xfId="0" applyFont="1" applyFill="1" applyBorder="1" applyAlignment="1">
      <alignment horizontal="right"/>
    </xf>
    <xf numFmtId="0" fontId="7" fillId="4" borderId="38" xfId="0" applyFont="1" applyFill="1" applyBorder="1" applyAlignment="1">
      <alignment horizontal="right"/>
    </xf>
    <xf numFmtId="0" fontId="6" fillId="0" borderId="11" xfId="0" applyFont="1" applyFill="1" applyBorder="1" applyAlignment="1">
      <alignment horizontal="right"/>
    </xf>
    <xf numFmtId="0" fontId="18" fillId="0" borderId="0" xfId="0" applyFont="1" applyFill="1" applyAlignment="1">
      <alignment horizontal="right" wrapText="1"/>
    </xf>
    <xf numFmtId="0" fontId="18" fillId="0" borderId="0" xfId="0" applyFont="1" applyFill="1" applyAlignment="1">
      <alignment horizontal="right" vertical="top" wrapText="1"/>
    </xf>
    <xf numFmtId="0" fontId="11" fillId="0" borderId="0" xfId="0" applyFont="1" applyFill="1" applyAlignment="1">
      <alignment horizontal="right" vertical="top" wrapText="1"/>
    </xf>
    <xf numFmtId="0" fontId="6" fillId="0" borderId="8" xfId="0" applyFont="1" applyFill="1" applyBorder="1" applyAlignment="1">
      <alignment horizontal="right"/>
    </xf>
    <xf numFmtId="0" fontId="5" fillId="0" borderId="8" xfId="0" applyFont="1" applyFill="1" applyBorder="1"/>
    <xf numFmtId="0" fontId="5" fillId="0" borderId="9" xfId="0" applyFont="1" applyFill="1" applyBorder="1"/>
    <xf numFmtId="0" fontId="6" fillId="0" borderId="1" xfId="0" applyFont="1" applyFill="1" applyBorder="1" applyAlignment="1">
      <alignment horizontal="right"/>
    </xf>
    <xf numFmtId="0" fontId="6" fillId="2" borderId="23" xfId="0" applyFont="1" applyFill="1" applyBorder="1" applyAlignment="1">
      <alignment horizontal="right"/>
    </xf>
    <xf numFmtId="0" fontId="7" fillId="0" borderId="4" xfId="0" applyFont="1" applyFill="1" applyBorder="1"/>
    <xf numFmtId="0" fontId="7" fillId="0" borderId="11" xfId="0" applyFont="1" applyBorder="1" applyAlignment="1">
      <alignment horizontal="right"/>
    </xf>
    <xf numFmtId="0" fontId="7" fillId="0" borderId="11" xfId="0" applyFont="1" applyBorder="1"/>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xf>
    <xf numFmtId="0" fontId="5" fillId="0" borderId="11" xfId="0" applyFont="1" applyFill="1" applyBorder="1" applyAlignment="1">
      <alignment horizontal="center"/>
    </xf>
    <xf numFmtId="0" fontId="5" fillId="0" borderId="12" xfId="0" applyFont="1" applyFill="1" applyBorder="1" applyAlignment="1">
      <alignment horizontal="center"/>
    </xf>
    <xf numFmtId="2" fontId="47" fillId="0" borderId="37" xfId="0" applyNumberFormat="1" applyFont="1" applyBorder="1"/>
    <xf numFmtId="2" fontId="47" fillId="10" borderId="23" xfId="0" applyNumberFormat="1" applyFont="1" applyFill="1" applyBorder="1"/>
    <xf numFmtId="2" fontId="47" fillId="0" borderId="11" xfId="0" applyNumberFormat="1" applyFont="1" applyBorder="1"/>
    <xf numFmtId="0" fontId="47" fillId="0" borderId="59" xfId="0" applyFont="1" applyBorder="1"/>
    <xf numFmtId="0" fontId="47" fillId="0" borderId="8" xfId="0" applyFont="1" applyBorder="1"/>
    <xf numFmtId="0" fontId="47" fillId="0" borderId="37" xfId="0" applyFont="1" applyBorder="1"/>
    <xf numFmtId="0" fontId="46" fillId="10" borderId="37" xfId="0" applyFont="1" applyFill="1" applyBorder="1"/>
    <xf numFmtId="0" fontId="46" fillId="10" borderId="65" xfId="0" applyFont="1" applyFill="1" applyBorder="1"/>
    <xf numFmtId="0" fontId="46" fillId="3" borderId="50" xfId="0" applyFont="1" applyFill="1" applyBorder="1"/>
    <xf numFmtId="0" fontId="46" fillId="3" borderId="74" xfId="0" applyFont="1" applyFill="1" applyBorder="1"/>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6" fillId="0" borderId="5" xfId="0" applyFont="1" applyFill="1" applyBorder="1" applyAlignment="1">
      <alignment horizontal="left" vertical="top" wrapText="1"/>
    </xf>
    <xf numFmtId="0" fontId="26"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8" fillId="2" borderId="5" xfId="0" applyFont="1" applyFill="1" applyBorder="1" applyAlignment="1">
      <alignment horizontal="center"/>
    </xf>
    <xf numFmtId="0" fontId="28" fillId="2" borderId="25" xfId="0" applyFont="1" applyFill="1" applyBorder="1" applyAlignment="1">
      <alignment horizontal="center"/>
    </xf>
    <xf numFmtId="0" fontId="28"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8" fillId="2" borderId="34" xfId="0" applyFont="1" applyFill="1" applyBorder="1" applyAlignment="1">
      <alignment horizontal="center"/>
    </xf>
    <xf numFmtId="0" fontId="28" fillId="2" borderId="28" xfId="0" applyFont="1" applyFill="1" applyBorder="1" applyAlignment="1">
      <alignment horizontal="center"/>
    </xf>
    <xf numFmtId="0" fontId="28"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1" xfId="0" applyFont="1" applyFill="1" applyBorder="1" applyAlignment="1">
      <alignment horizont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2" fillId="0" borderId="0" xfId="0" applyFont="1" applyAlignment="1">
      <alignment horizontal="left" vertical="top"/>
    </xf>
    <xf numFmtId="0" fontId="23"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3"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0" borderId="0" xfId="0" applyFont="1" applyAlignment="1">
      <alignment horizontal="left"/>
    </xf>
    <xf numFmtId="0" fontId="18"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73" xfId="0" applyFont="1" applyFill="1" applyBorder="1" applyAlignment="1">
      <alignment horizontal="center" wrapText="1"/>
    </xf>
    <xf numFmtId="0" fontId="18"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7" fillId="2" borderId="1" xfId="0" applyFont="1" applyFill="1" applyBorder="1" applyAlignment="1"/>
    <xf numFmtId="0" fontId="7" fillId="2" borderId="3" xfId="0" applyFont="1" applyFill="1" applyBorder="1" applyAlignment="1"/>
    <xf numFmtId="0" fontId="7" fillId="2" borderId="3" xfId="0" applyFont="1" applyFill="1" applyBorder="1" applyAlignment="1">
      <alignment horizontal="center"/>
    </xf>
    <xf numFmtId="0" fontId="28" fillId="2" borderId="1" xfId="0" applyFont="1" applyFill="1" applyBorder="1" applyAlignment="1"/>
    <xf numFmtId="0" fontId="28" fillId="2" borderId="3" xfId="0" applyFont="1" applyFill="1" applyBorder="1" applyAlignment="1"/>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2" xfId="0" applyFont="1" applyBorder="1" applyAlignment="1">
      <alignment horizontal="left" vertical="center" wrapText="1"/>
    </xf>
    <xf numFmtId="0" fontId="6" fillId="0" borderId="37" xfId="0" applyFont="1" applyBorder="1" applyAlignment="1">
      <alignment horizontal="left" vertical="center" wrapText="1"/>
    </xf>
    <xf numFmtId="0" fontId="6" fillId="0" borderId="75" xfId="0" applyFont="1" applyBorder="1" applyAlignment="1">
      <alignment horizontal="left" vertical="center" wrapText="1"/>
    </xf>
    <xf numFmtId="0" fontId="6" fillId="0" borderId="32" xfId="0" applyFont="1" applyBorder="1" applyAlignment="1">
      <alignment horizontal="left" vertical="center" wrapText="1"/>
    </xf>
    <xf numFmtId="0" fontId="23" fillId="8" borderId="41" xfId="0" applyFont="1" applyFill="1" applyBorder="1" applyAlignment="1">
      <alignment horizontal="center" vertical="center"/>
    </xf>
    <xf numFmtId="0" fontId="9" fillId="8" borderId="42" xfId="0" applyFont="1" applyFill="1" applyBorder="1" applyAlignment="1">
      <alignment horizontal="center" vertical="center"/>
    </xf>
    <xf numFmtId="0" fontId="9" fillId="8" borderId="43" xfId="0" applyFont="1" applyFill="1" applyBorder="1" applyAlignment="1">
      <alignment horizontal="center" vertical="center"/>
    </xf>
    <xf numFmtId="0" fontId="9" fillId="8" borderId="44" xfId="0" applyFont="1" applyFill="1" applyBorder="1" applyAlignment="1">
      <alignment horizontal="center" vertical="center"/>
    </xf>
    <xf numFmtId="0" fontId="6" fillId="0" borderId="42" xfId="0" applyFont="1" applyBorder="1" applyAlignment="1">
      <alignment horizontal="center" wrapText="1"/>
    </xf>
    <xf numFmtId="0" fontId="6" fillId="0" borderId="18" xfId="0" applyFont="1" applyBorder="1" applyAlignment="1">
      <alignment horizontal="center" wrapText="1"/>
    </xf>
    <xf numFmtId="0" fontId="6" fillId="9" borderId="44" xfId="0" applyFont="1" applyFill="1" applyBorder="1" applyAlignment="1">
      <alignment horizontal="center" wrapText="1"/>
    </xf>
    <xf numFmtId="0" fontId="6" fillId="9" borderId="20" xfId="0" applyFont="1" applyFill="1" applyBorder="1" applyAlignment="1">
      <alignment horizontal="center" wrapText="1"/>
    </xf>
    <xf numFmtId="0" fontId="18" fillId="0" borderId="0" xfId="0" applyFont="1" applyFill="1" applyAlignment="1">
      <alignment horizontal="left" vertical="top" wrapText="1"/>
    </xf>
    <xf numFmtId="0" fontId="6" fillId="0" borderId="4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34" xfId="0" applyFont="1" applyBorder="1" applyAlignment="1">
      <alignment horizontal="center" wrapText="1"/>
    </xf>
    <xf numFmtId="0" fontId="6" fillId="0" borderId="28" xfId="0" applyFont="1" applyBorder="1" applyAlignment="1">
      <alignment horizontal="center" wrapText="1"/>
    </xf>
    <xf numFmtId="0" fontId="6" fillId="0" borderId="71" xfId="0" applyFont="1" applyBorder="1" applyAlignment="1">
      <alignment horizontal="center" wrapText="1"/>
    </xf>
    <xf numFmtId="0" fontId="6" fillId="0" borderId="43" xfId="0" applyFont="1" applyBorder="1" applyAlignment="1">
      <alignment horizontal="center" wrapText="1"/>
    </xf>
    <xf numFmtId="0" fontId="6" fillId="0" borderId="47" xfId="0" applyFont="1" applyBorder="1" applyAlignment="1">
      <alignment horizontal="center" wrapText="1"/>
    </xf>
    <xf numFmtId="0" fontId="6" fillId="0" borderId="69" xfId="0" applyFont="1" applyBorder="1" applyAlignment="1">
      <alignment horizontal="center" wrapText="1"/>
    </xf>
    <xf numFmtId="0" fontId="18" fillId="0" borderId="0" xfId="0" applyFont="1" applyAlignment="1">
      <alignment horizontal="left" vertical="top"/>
    </xf>
    <xf numFmtId="0" fontId="11" fillId="0" borderId="0" xfId="0" applyFont="1" applyFill="1" applyAlignment="1">
      <alignment horizontal="left" vertical="top"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35" xfId="0" applyFont="1" applyBorder="1" applyAlignment="1">
      <alignment horizontal="center" vertic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1" xfId="0" applyFont="1" applyBorder="1" applyAlignment="1">
      <alignment horizontal="center" wrapText="1"/>
    </xf>
    <xf numFmtId="0" fontId="23" fillId="6" borderId="41"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44" xfId="0" applyFont="1" applyFill="1" applyBorder="1" applyAlignment="1">
      <alignment horizontal="center" vertical="center"/>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4" borderId="5" xfId="0" applyFont="1" applyFill="1" applyBorder="1" applyAlignment="1">
      <alignment horizontal="center" wrapText="1"/>
    </xf>
    <xf numFmtId="0" fontId="6" fillId="4" borderId="26" xfId="0" applyFont="1" applyFill="1" applyBorder="1" applyAlignment="1">
      <alignment horizontal="center" wrapText="1"/>
    </xf>
    <xf numFmtId="0" fontId="6" fillId="0" borderId="8" xfId="0" applyFont="1" applyFill="1" applyBorder="1" applyAlignment="1">
      <alignment horizontal="center" wrapText="1"/>
    </xf>
    <xf numFmtId="0" fontId="6" fillId="0" borderId="15" xfId="0" applyFont="1" applyFill="1" applyBorder="1" applyAlignment="1">
      <alignment horizontal="center" wrapText="1"/>
    </xf>
    <xf numFmtId="0" fontId="23" fillId="6" borderId="28"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26" xfId="0" applyFont="1" applyFill="1" applyBorder="1" applyAlignment="1">
      <alignment horizontal="center" wrapText="1"/>
    </xf>
    <xf numFmtId="0" fontId="11" fillId="0" borderId="0" xfId="0" applyFont="1" applyAlignment="1">
      <alignment horizontal="left" wrapText="1"/>
    </xf>
    <xf numFmtId="0" fontId="11" fillId="0" borderId="40" xfId="0" applyFont="1" applyFill="1" applyBorder="1" applyAlignment="1">
      <alignment horizontal="center" wrapText="1"/>
    </xf>
    <xf numFmtId="0" fontId="11" fillId="0" borderId="20" xfId="0" applyFont="1" applyFill="1" applyBorder="1" applyAlignment="1">
      <alignment horizontal="center" wrapText="1"/>
    </xf>
    <xf numFmtId="0" fontId="18" fillId="0" borderId="0" xfId="0" applyFont="1" applyFill="1" applyAlignment="1">
      <alignment horizontal="left" wrapText="1"/>
    </xf>
    <xf numFmtId="0" fontId="23"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0" xfId="0" applyFont="1" applyFill="1" applyBorder="1" applyAlignment="1">
      <alignment horizontal="center" vertical="center"/>
    </xf>
    <xf numFmtId="0" fontId="9" fillId="6" borderId="46" xfId="0" applyFont="1" applyFill="1" applyBorder="1" applyAlignment="1">
      <alignment horizontal="center" vertical="center"/>
    </xf>
    <xf numFmtId="0" fontId="11" fillId="0" borderId="41"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11" fillId="0" borderId="38" xfId="0" applyFont="1" applyFill="1" applyBorder="1" applyAlignment="1">
      <alignment horizontal="center" wrapText="1"/>
    </xf>
    <xf numFmtId="0" fontId="11" fillId="0" borderId="18" xfId="0" applyFont="1" applyFill="1" applyBorder="1" applyAlignment="1">
      <alignment horizontal="center" wrapText="1"/>
    </xf>
    <xf numFmtId="0" fontId="6" fillId="0" borderId="7" xfId="0" applyFont="1" applyBorder="1" applyAlignment="1">
      <alignment horizontal="center" vertic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3"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3" fillId="6" borderId="55"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23" fillId="6" borderId="56"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28" fillId="0" borderId="61" xfId="0" applyFont="1" applyFill="1" applyBorder="1" applyAlignment="1">
      <alignment horizontal="center" wrapText="1"/>
    </xf>
    <xf numFmtId="0" fontId="28" fillId="0" borderId="54" xfId="0" applyFont="1" applyFill="1" applyBorder="1" applyAlignment="1">
      <alignment horizontal="center" wrapText="1"/>
    </xf>
    <xf numFmtId="0" fontId="11" fillId="0" borderId="52" xfId="0" applyFont="1" applyFill="1" applyBorder="1" applyAlignment="1">
      <alignment horizontal="center" wrapText="1"/>
    </xf>
    <xf numFmtId="0" fontId="11" fillId="0" borderId="59" xfId="0" applyFont="1" applyFill="1" applyBorder="1" applyAlignment="1">
      <alignment horizontal="center" wrapText="1"/>
    </xf>
    <xf numFmtId="0" fontId="11" fillId="0" borderId="37" xfId="0" applyFont="1" applyFill="1" applyBorder="1" applyAlignment="1">
      <alignment horizontal="center" wrapText="1"/>
    </xf>
    <xf numFmtId="0" fontId="11" fillId="0" borderId="36" xfId="0" applyFont="1" applyFill="1" applyBorder="1" applyAlignment="1">
      <alignment horizontal="center" wrapText="1"/>
    </xf>
    <xf numFmtId="0" fontId="11" fillId="0" borderId="65" xfId="0" applyFont="1" applyFill="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11"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wrapText="1"/>
    </xf>
    <xf numFmtId="0" fontId="43" fillId="6" borderId="22" xfId="0" applyFont="1" applyFill="1" applyBorder="1" applyAlignment="1">
      <alignment horizontal="center" vertical="center" wrapText="1"/>
    </xf>
    <xf numFmtId="0" fontId="43" fillId="6" borderId="23" xfId="0" applyFont="1" applyFill="1" applyBorder="1" applyAlignment="1">
      <alignment horizontal="center" vertical="center" wrapText="1"/>
    </xf>
    <xf numFmtId="0" fontId="43" fillId="6" borderId="24" xfId="0" applyFont="1" applyFill="1" applyBorder="1" applyAlignment="1">
      <alignment horizontal="center" vertical="center" wrapText="1"/>
    </xf>
    <xf numFmtId="0" fontId="5" fillId="0" borderId="1" xfId="1" applyFont="1" applyBorder="1" applyAlignment="1">
      <alignment horizontal="center" wrapText="1"/>
    </xf>
    <xf numFmtId="0" fontId="5"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0"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41" xfId="0" applyFont="1" applyBorder="1" applyAlignment="1">
      <alignment horizontal="left" vertical="center" wrapText="1"/>
    </xf>
    <xf numFmtId="0" fontId="6" fillId="0" borderId="35" xfId="0" applyFont="1" applyBorder="1" applyAlignment="1">
      <alignment horizontal="left" vertical="center" wrapText="1"/>
    </xf>
    <xf numFmtId="0" fontId="6" fillId="0" borderId="14" xfId="0" applyFont="1" applyBorder="1" applyAlignment="1">
      <alignment horizontal="left" vertical="center"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3"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9"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9" fillId="0" borderId="0" xfId="0" applyFont="1" applyAlignment="1">
      <alignment horizontal="left" vertical="center" wrapText="1"/>
    </xf>
    <xf numFmtId="0" fontId="23" fillId="6" borderId="71" xfId="0" applyFont="1" applyFill="1" applyBorder="1" applyAlignment="1">
      <alignment horizontal="center" vertical="center" wrapText="1"/>
    </xf>
    <xf numFmtId="0" fontId="5" fillId="0" borderId="0" xfId="0" applyFont="1" applyFill="1" applyAlignment="1">
      <alignment horizontal="left" wrapText="1"/>
    </xf>
  </cellXfs>
  <cellStyles count="6">
    <cellStyle name="Čárka 2" xfId="3"/>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81" customWidth="1"/>
    <col min="2" max="2" width="153.42578125" style="80" customWidth="1"/>
    <col min="3" max="16384" width="9.140625" style="57"/>
  </cols>
  <sheetData>
    <row r="1" spans="1:2" ht="45" customHeight="1" x14ac:dyDescent="0.25">
      <c r="A1" s="547" t="s">
        <v>467</v>
      </c>
      <c r="B1" s="548"/>
    </row>
    <row r="2" spans="1:2" ht="15" customHeight="1" x14ac:dyDescent="0.25">
      <c r="A2" s="242"/>
      <c r="B2" s="242"/>
    </row>
    <row r="3" spans="1:2" ht="20.100000000000001" customHeight="1" x14ac:dyDescent="0.25">
      <c r="A3" s="243" t="s">
        <v>122</v>
      </c>
      <c r="B3" s="241"/>
    </row>
    <row r="4" spans="1:2" ht="30" customHeight="1" x14ac:dyDescent="0.25">
      <c r="A4" s="549" t="s">
        <v>143</v>
      </c>
      <c r="B4" s="550"/>
    </row>
    <row r="5" spans="1:2" ht="30" customHeight="1" x14ac:dyDescent="0.25">
      <c r="A5" s="544" t="s">
        <v>123</v>
      </c>
      <c r="B5" s="545"/>
    </row>
    <row r="6" spans="1:2" ht="15" customHeight="1" x14ac:dyDescent="0.25">
      <c r="A6" s="544" t="s">
        <v>124</v>
      </c>
      <c r="B6" s="545"/>
    </row>
    <row r="7" spans="1:2" ht="30.75" customHeight="1" x14ac:dyDescent="0.25">
      <c r="A7" s="544" t="s">
        <v>468</v>
      </c>
      <c r="B7" s="545"/>
    </row>
    <row r="8" spans="1:2" ht="15" customHeight="1" x14ac:dyDescent="0.25">
      <c r="A8" s="544" t="s">
        <v>492</v>
      </c>
      <c r="B8" s="545"/>
    </row>
    <row r="9" spans="1:2" ht="15" customHeight="1" x14ac:dyDescent="0.25">
      <c r="A9" s="544" t="s">
        <v>470</v>
      </c>
      <c r="B9" s="545"/>
    </row>
    <row r="10" spans="1:2" ht="15" customHeight="1" x14ac:dyDescent="0.25">
      <c r="A10" s="546"/>
      <c r="B10" s="546"/>
    </row>
    <row r="11" spans="1:2" ht="18.75" x14ac:dyDescent="0.25">
      <c r="A11" s="181" t="s">
        <v>79</v>
      </c>
      <c r="B11" s="181" t="s">
        <v>80</v>
      </c>
    </row>
    <row r="12" spans="1:2" ht="49.5" customHeight="1" x14ac:dyDescent="0.25">
      <c r="A12" s="72" t="s">
        <v>422</v>
      </c>
      <c r="B12" s="78" t="s">
        <v>564</v>
      </c>
    </row>
    <row r="13" spans="1:2" ht="45" x14ac:dyDescent="0.25">
      <c r="A13" s="70" t="s">
        <v>423</v>
      </c>
      <c r="B13" s="71" t="s">
        <v>565</v>
      </c>
    </row>
    <row r="14" spans="1:2" ht="92.25" customHeight="1" x14ac:dyDescent="0.25">
      <c r="A14" s="72" t="s">
        <v>424</v>
      </c>
      <c r="B14" s="78" t="s">
        <v>489</v>
      </c>
    </row>
    <row r="15" spans="1:2" ht="105" x14ac:dyDescent="0.25">
      <c r="A15" s="70" t="s">
        <v>425</v>
      </c>
      <c r="B15" s="79" t="s">
        <v>566</v>
      </c>
    </row>
    <row r="16" spans="1:2" ht="60" x14ac:dyDescent="0.25">
      <c r="A16" s="72" t="s">
        <v>426</v>
      </c>
      <c r="B16" s="78" t="s">
        <v>567</v>
      </c>
    </row>
    <row r="17" spans="1:2" ht="45" x14ac:dyDescent="0.25">
      <c r="A17" s="70" t="s">
        <v>427</v>
      </c>
      <c r="B17" s="79" t="s">
        <v>612</v>
      </c>
    </row>
    <row r="18" spans="1:2" ht="45" x14ac:dyDescent="0.25">
      <c r="A18" s="72" t="s">
        <v>613</v>
      </c>
      <c r="B18" s="78" t="s">
        <v>568</v>
      </c>
    </row>
    <row r="19" spans="1:2" ht="45" x14ac:dyDescent="0.25">
      <c r="A19" s="70" t="s">
        <v>428</v>
      </c>
      <c r="B19" s="79" t="s">
        <v>569</v>
      </c>
    </row>
    <row r="20" spans="1:2" ht="63.75" customHeight="1" x14ac:dyDescent="0.25">
      <c r="A20" s="72" t="s">
        <v>429</v>
      </c>
      <c r="B20" s="78" t="s">
        <v>570</v>
      </c>
    </row>
    <row r="21" spans="1:2" ht="78" customHeight="1" x14ac:dyDescent="0.25">
      <c r="A21" s="70" t="s">
        <v>430</v>
      </c>
      <c r="B21" s="79" t="s">
        <v>630</v>
      </c>
    </row>
    <row r="22" spans="1:2" ht="60" x14ac:dyDescent="0.25">
      <c r="A22" s="72" t="s">
        <v>403</v>
      </c>
      <c r="B22" s="78" t="s">
        <v>490</v>
      </c>
    </row>
    <row r="23" spans="1:2" ht="75" x14ac:dyDescent="0.25">
      <c r="A23" s="70" t="s">
        <v>431</v>
      </c>
      <c r="B23" s="79" t="s">
        <v>571</v>
      </c>
    </row>
    <row r="24" spans="1:2" ht="165" x14ac:dyDescent="0.25">
      <c r="A24" s="72" t="s">
        <v>432</v>
      </c>
      <c r="B24" s="78" t="s">
        <v>617</v>
      </c>
    </row>
    <row r="25" spans="1:2" s="253" customFormat="1" ht="61.5" customHeight="1" x14ac:dyDescent="0.25">
      <c r="A25" s="70" t="s">
        <v>488</v>
      </c>
      <c r="B25" s="79" t="s">
        <v>618</v>
      </c>
    </row>
    <row r="26" spans="1:2" s="253" customFormat="1" ht="60" x14ac:dyDescent="0.25">
      <c r="A26" s="72" t="s">
        <v>578</v>
      </c>
      <c r="B26" s="78" t="s">
        <v>572</v>
      </c>
    </row>
    <row r="27" spans="1:2" ht="75" x14ac:dyDescent="0.25">
      <c r="A27" s="70" t="s">
        <v>469</v>
      </c>
      <c r="B27" s="79" t="s">
        <v>521</v>
      </c>
    </row>
    <row r="28" spans="1:2" ht="90" x14ac:dyDescent="0.25">
      <c r="A28" s="224" t="s">
        <v>460</v>
      </c>
      <c r="B28" s="78" t="s">
        <v>608</v>
      </c>
    </row>
    <row r="29" spans="1:2" s="253" customFormat="1" ht="47.25" customHeight="1" x14ac:dyDescent="0.25">
      <c r="A29" s="70" t="s">
        <v>505</v>
      </c>
      <c r="B29" s="79" t="s">
        <v>619</v>
      </c>
    </row>
    <row r="30" spans="1:2" ht="105" x14ac:dyDescent="0.25">
      <c r="A30" s="72" t="s">
        <v>461</v>
      </c>
      <c r="B30" s="78" t="s">
        <v>491</v>
      </c>
    </row>
    <row r="31" spans="1:2" ht="90" x14ac:dyDescent="0.25">
      <c r="A31" s="70" t="s">
        <v>435</v>
      </c>
      <c r="B31" s="79" t="s">
        <v>518</v>
      </c>
    </row>
    <row r="32" spans="1:2" s="253" customFormat="1" ht="91.5" customHeight="1" x14ac:dyDescent="0.25">
      <c r="A32" s="72" t="s">
        <v>436</v>
      </c>
      <c r="B32" s="78" t="s">
        <v>609</v>
      </c>
    </row>
    <row r="33" spans="1:2" s="253" customFormat="1" ht="45" x14ac:dyDescent="0.25">
      <c r="A33" s="70" t="s">
        <v>519</v>
      </c>
      <c r="B33" s="79" t="s">
        <v>586</v>
      </c>
    </row>
    <row r="34" spans="1:2" s="253" customFormat="1" ht="60" x14ac:dyDescent="0.25">
      <c r="A34" s="72" t="s">
        <v>437</v>
      </c>
      <c r="B34" s="78" t="s">
        <v>610</v>
      </c>
    </row>
    <row r="35" spans="1:2" s="253" customFormat="1" ht="60" x14ac:dyDescent="0.25">
      <c r="A35" s="70" t="s">
        <v>438</v>
      </c>
      <c r="B35" s="79" t="s">
        <v>153</v>
      </c>
    </row>
    <row r="36" spans="1:2" s="253" customFormat="1" ht="60" x14ac:dyDescent="0.25">
      <c r="A36" s="72" t="s">
        <v>487</v>
      </c>
      <c r="B36" s="78" t="s">
        <v>444</v>
      </c>
    </row>
    <row r="37" spans="1:2" s="253" customFormat="1" ht="90" x14ac:dyDescent="0.25">
      <c r="A37" s="70" t="s">
        <v>439</v>
      </c>
      <c r="B37" s="79" t="s">
        <v>620</v>
      </c>
    </row>
    <row r="38" spans="1:2" s="253" customFormat="1" ht="30" customHeight="1" x14ac:dyDescent="0.25">
      <c r="A38" s="72" t="s">
        <v>433</v>
      </c>
      <c r="B38" s="78" t="s">
        <v>611</v>
      </c>
    </row>
    <row r="39" spans="1:2" s="253" customFormat="1" ht="75" x14ac:dyDescent="0.25">
      <c r="A39" s="70" t="s">
        <v>434</v>
      </c>
      <c r="B39" s="79" t="s">
        <v>455</v>
      </c>
    </row>
    <row r="40" spans="1:2" x14ac:dyDescent="0.25">
      <c r="A40" s="57"/>
      <c r="B40" s="57"/>
    </row>
    <row r="41" spans="1:2" x14ac:dyDescent="0.25">
      <c r="A41" s="57"/>
      <c r="B41" s="57"/>
    </row>
    <row r="42" spans="1:2" x14ac:dyDescent="0.25">
      <c r="A42" s="57"/>
      <c r="B42" s="57"/>
    </row>
    <row r="43" spans="1:2" x14ac:dyDescent="0.25">
      <c r="A43" s="57"/>
      <c r="B43" s="57"/>
    </row>
    <row r="44" spans="1:2" x14ac:dyDescent="0.25">
      <c r="A44" s="57"/>
      <c r="B44" s="57"/>
    </row>
    <row r="45" spans="1:2" x14ac:dyDescent="0.25">
      <c r="A45" s="57"/>
      <c r="B45" s="57"/>
    </row>
    <row r="46" spans="1:2" x14ac:dyDescent="0.25">
      <c r="A46" s="57"/>
      <c r="B46" s="57"/>
    </row>
    <row r="47" spans="1:2" x14ac:dyDescent="0.25">
      <c r="A47" s="57"/>
      <c r="B47" s="5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N132"/>
  <sheetViews>
    <sheetView zoomScaleNormal="100" workbookViewId="0">
      <selection activeCell="A2" sqref="A2"/>
    </sheetView>
  </sheetViews>
  <sheetFormatPr defaultColWidth="9.140625" defaultRowHeight="12.75" x14ac:dyDescent="0.2"/>
  <cols>
    <col min="1" max="1" width="50.1406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14" ht="25.5" customHeight="1" x14ac:dyDescent="0.2">
      <c r="A1" s="561" t="s">
        <v>396</v>
      </c>
      <c r="B1" s="562"/>
      <c r="C1" s="562"/>
      <c r="D1" s="562"/>
      <c r="E1" s="562"/>
      <c r="F1" s="562"/>
      <c r="G1" s="562"/>
      <c r="H1" s="562"/>
      <c r="I1" s="562"/>
      <c r="J1" s="563"/>
      <c r="K1" s="564"/>
      <c r="M1" s="560"/>
      <c r="N1" s="560"/>
    </row>
    <row r="2" spans="1:14" s="5" customFormat="1" ht="38.25" customHeight="1" x14ac:dyDescent="0.25">
      <c r="A2" s="448" t="s">
        <v>700</v>
      </c>
      <c r="B2" s="273"/>
      <c r="C2" s="565" t="s">
        <v>0</v>
      </c>
      <c r="D2" s="566"/>
      <c r="E2" s="565" t="s">
        <v>2</v>
      </c>
      <c r="F2" s="566"/>
      <c r="G2" s="565" t="s">
        <v>1</v>
      </c>
      <c r="H2" s="566"/>
      <c r="I2" s="567" t="s">
        <v>3</v>
      </c>
      <c r="J2" s="568"/>
      <c r="K2" s="274" t="s">
        <v>4</v>
      </c>
      <c r="N2" s="73"/>
    </row>
    <row r="3" spans="1:14" s="5" customFormat="1" ht="13.5" customHeight="1" thickBot="1" x14ac:dyDescent="0.25">
      <c r="A3" s="275"/>
      <c r="B3" s="276"/>
      <c r="C3" s="277" t="s">
        <v>7</v>
      </c>
      <c r="D3" s="277" t="s">
        <v>8</v>
      </c>
      <c r="E3" s="277" t="s">
        <v>7</v>
      </c>
      <c r="F3" s="277" t="s">
        <v>8</v>
      </c>
      <c r="G3" s="277" t="s">
        <v>7</v>
      </c>
      <c r="H3" s="277" t="s">
        <v>8</v>
      </c>
      <c r="I3" s="278" t="s">
        <v>7</v>
      </c>
      <c r="J3" s="278" t="s">
        <v>8</v>
      </c>
      <c r="K3" s="279"/>
      <c r="M3" s="52"/>
    </row>
    <row r="4" spans="1:14" s="6" customFormat="1" ht="15" customHeight="1" x14ac:dyDescent="0.2">
      <c r="A4" s="232" t="s">
        <v>650</v>
      </c>
      <c r="B4" s="557"/>
      <c r="C4" s="558"/>
      <c r="D4" s="558"/>
      <c r="E4" s="558"/>
      <c r="F4" s="558"/>
      <c r="G4" s="558"/>
      <c r="H4" s="558"/>
      <c r="I4" s="558"/>
      <c r="J4" s="558"/>
      <c r="K4" s="559"/>
      <c r="M4" s="52"/>
    </row>
    <row r="5" spans="1:14" s="2" customFormat="1" x14ac:dyDescent="0.2">
      <c r="A5" s="280" t="s">
        <v>535</v>
      </c>
      <c r="B5" s="281" t="s">
        <v>534</v>
      </c>
      <c r="C5" s="554"/>
      <c r="D5" s="555"/>
      <c r="E5" s="555"/>
      <c r="F5" s="555"/>
      <c r="G5" s="555"/>
      <c r="H5" s="555"/>
      <c r="I5" s="555"/>
      <c r="J5" s="555"/>
      <c r="K5" s="556"/>
    </row>
    <row r="6" spans="1:14" x14ac:dyDescent="0.2">
      <c r="A6" s="146" t="s">
        <v>549</v>
      </c>
      <c r="B6" s="282" t="s">
        <v>536</v>
      </c>
      <c r="C6" s="132"/>
      <c r="D6" s="132"/>
      <c r="E6" s="132"/>
      <c r="F6" s="132"/>
      <c r="G6" s="132"/>
      <c r="H6" s="132"/>
      <c r="I6" s="132"/>
      <c r="J6" s="132"/>
      <c r="K6" s="131">
        <f>SUM(C6:J6)</f>
        <v>0</v>
      </c>
    </row>
    <row r="7" spans="1:14" x14ac:dyDescent="0.2">
      <c r="A7" s="146" t="s">
        <v>550</v>
      </c>
      <c r="B7" s="282" t="s">
        <v>537</v>
      </c>
      <c r="C7" s="132"/>
      <c r="D7" s="132"/>
      <c r="E7" s="132"/>
      <c r="F7" s="132"/>
      <c r="G7" s="132"/>
      <c r="H7" s="132"/>
      <c r="I7" s="116"/>
      <c r="J7" s="133"/>
      <c r="K7" s="131">
        <f t="shared" ref="K7:K16" si="0">SUM(C7:J7)</f>
        <v>0</v>
      </c>
    </row>
    <row r="8" spans="1:14" x14ac:dyDescent="0.2">
      <c r="A8" s="146" t="s">
        <v>551</v>
      </c>
      <c r="B8" s="282" t="s">
        <v>538</v>
      </c>
      <c r="C8" s="132"/>
      <c r="D8" s="132"/>
      <c r="E8" s="132"/>
      <c r="F8" s="132"/>
      <c r="G8" s="132"/>
      <c r="H8" s="132"/>
      <c r="I8" s="116"/>
      <c r="J8" s="133"/>
      <c r="K8" s="131">
        <f t="shared" si="0"/>
        <v>0</v>
      </c>
    </row>
    <row r="9" spans="1:14" x14ac:dyDescent="0.2">
      <c r="A9" s="146" t="s">
        <v>552</v>
      </c>
      <c r="B9" s="282" t="s">
        <v>539</v>
      </c>
      <c r="C9" s="116">
        <v>2</v>
      </c>
      <c r="D9" s="132">
        <v>2</v>
      </c>
      <c r="E9" s="132"/>
      <c r="F9" s="132"/>
      <c r="G9" s="132">
        <v>2</v>
      </c>
      <c r="H9" s="132"/>
      <c r="I9" s="116">
        <v>4</v>
      </c>
      <c r="J9" s="133">
        <v>4</v>
      </c>
      <c r="K9" s="131">
        <f t="shared" si="0"/>
        <v>14</v>
      </c>
    </row>
    <row r="10" spans="1:14" x14ac:dyDescent="0.2">
      <c r="A10" s="146" t="s">
        <v>553</v>
      </c>
      <c r="B10" s="282" t="s">
        <v>540</v>
      </c>
      <c r="C10" s="132">
        <v>2</v>
      </c>
      <c r="D10" s="132">
        <v>2</v>
      </c>
      <c r="E10" s="132"/>
      <c r="F10" s="132"/>
      <c r="G10" s="132">
        <v>2</v>
      </c>
      <c r="H10" s="132"/>
      <c r="I10" s="116"/>
      <c r="J10" s="133"/>
      <c r="K10" s="131">
        <f t="shared" si="0"/>
        <v>6</v>
      </c>
    </row>
    <row r="11" spans="1:14" x14ac:dyDescent="0.2">
      <c r="A11" s="146" t="s">
        <v>554</v>
      </c>
      <c r="B11" s="282" t="s">
        <v>541</v>
      </c>
      <c r="C11" s="132"/>
      <c r="D11" s="132"/>
      <c r="E11" s="132"/>
      <c r="F11" s="132"/>
      <c r="G11" s="132"/>
      <c r="H11" s="132"/>
      <c r="I11" s="116"/>
      <c r="J11" s="133"/>
      <c r="K11" s="131">
        <f t="shared" si="0"/>
        <v>0</v>
      </c>
    </row>
    <row r="12" spans="1:14" x14ac:dyDescent="0.2">
      <c r="A12" s="146" t="s">
        <v>548</v>
      </c>
      <c r="B12" s="282" t="s">
        <v>542</v>
      </c>
      <c r="C12" s="132"/>
      <c r="D12" s="132"/>
      <c r="E12" s="132"/>
      <c r="F12" s="132"/>
      <c r="G12" s="132"/>
      <c r="H12" s="132"/>
      <c r="I12" s="116"/>
      <c r="J12" s="133"/>
      <c r="K12" s="131">
        <f t="shared" si="0"/>
        <v>0</v>
      </c>
    </row>
    <row r="13" spans="1:14" x14ac:dyDescent="0.2">
      <c r="A13" s="146" t="s">
        <v>555</v>
      </c>
      <c r="B13" s="282" t="s">
        <v>543</v>
      </c>
      <c r="C13" s="132"/>
      <c r="D13" s="132"/>
      <c r="E13" s="132"/>
      <c r="F13" s="132"/>
      <c r="G13" s="132"/>
      <c r="H13" s="132"/>
      <c r="I13" s="116"/>
      <c r="J13" s="133"/>
      <c r="K13" s="131">
        <f t="shared" si="0"/>
        <v>0</v>
      </c>
    </row>
    <row r="14" spans="1:14" x14ac:dyDescent="0.2">
      <c r="A14" s="146" t="s">
        <v>556</v>
      </c>
      <c r="B14" s="282" t="s">
        <v>544</v>
      </c>
      <c r="C14" s="132"/>
      <c r="D14" s="132"/>
      <c r="E14" s="132"/>
      <c r="F14" s="132"/>
      <c r="G14" s="132"/>
      <c r="H14" s="132"/>
      <c r="I14" s="116"/>
      <c r="J14" s="133"/>
      <c r="K14" s="131">
        <f t="shared" si="0"/>
        <v>0</v>
      </c>
    </row>
    <row r="15" spans="1:14" ht="12.75" customHeight="1" x14ac:dyDescent="0.2">
      <c r="A15" s="146" t="s">
        <v>557</v>
      </c>
      <c r="B15" s="282" t="s">
        <v>545</v>
      </c>
      <c r="C15" s="132">
        <v>2</v>
      </c>
      <c r="D15" s="132">
        <v>2</v>
      </c>
      <c r="E15" s="132"/>
      <c r="F15" s="132"/>
      <c r="G15" s="132">
        <v>1</v>
      </c>
      <c r="H15" s="132"/>
      <c r="I15" s="116"/>
      <c r="J15" s="133"/>
      <c r="K15" s="131">
        <f t="shared" si="0"/>
        <v>5</v>
      </c>
    </row>
    <row r="16" spans="1:14" x14ac:dyDescent="0.2">
      <c r="A16" s="146" t="s">
        <v>547</v>
      </c>
      <c r="B16" s="282" t="s">
        <v>546</v>
      </c>
      <c r="C16" s="132"/>
      <c r="D16" s="132"/>
      <c r="E16" s="132"/>
      <c r="F16" s="132"/>
      <c r="G16" s="132"/>
      <c r="H16" s="132"/>
      <c r="I16" s="116"/>
      <c r="J16" s="133"/>
      <c r="K16" s="131">
        <f t="shared" si="0"/>
        <v>0</v>
      </c>
    </row>
    <row r="17" spans="1:11" x14ac:dyDescent="0.2">
      <c r="A17" s="283" t="s">
        <v>95</v>
      </c>
      <c r="B17" s="284" t="s">
        <v>96</v>
      </c>
      <c r="C17" s="144">
        <f>SUM(C6:C16)</f>
        <v>6</v>
      </c>
      <c r="D17" s="144">
        <f t="shared" ref="D17:J17" si="1">SUM(D6:D16)</f>
        <v>6</v>
      </c>
      <c r="E17" s="144">
        <f t="shared" si="1"/>
        <v>0</v>
      </c>
      <c r="F17" s="144">
        <f t="shared" si="1"/>
        <v>0</v>
      </c>
      <c r="G17" s="144">
        <f t="shared" si="1"/>
        <v>5</v>
      </c>
      <c r="H17" s="144">
        <f t="shared" si="1"/>
        <v>0</v>
      </c>
      <c r="I17" s="144">
        <f t="shared" si="1"/>
        <v>4</v>
      </c>
      <c r="J17" s="144">
        <f t="shared" si="1"/>
        <v>4</v>
      </c>
      <c r="K17" s="131">
        <f>SUM(K6:K16)</f>
        <v>25</v>
      </c>
    </row>
    <row r="18" spans="1:11" s="6" customFormat="1" x14ac:dyDescent="0.2">
      <c r="A18" s="149" t="s">
        <v>652</v>
      </c>
      <c r="B18" s="285"/>
      <c r="C18" s="551"/>
      <c r="D18" s="552"/>
      <c r="E18" s="552"/>
      <c r="F18" s="552"/>
      <c r="G18" s="552"/>
      <c r="H18" s="552"/>
      <c r="I18" s="552"/>
      <c r="J18" s="552"/>
      <c r="K18" s="553"/>
    </row>
    <row r="19" spans="1:11" s="2" customFormat="1" x14ac:dyDescent="0.2">
      <c r="A19" s="280" t="s">
        <v>535</v>
      </c>
      <c r="B19" s="281" t="s">
        <v>534</v>
      </c>
      <c r="C19" s="554"/>
      <c r="D19" s="555"/>
      <c r="E19" s="555"/>
      <c r="F19" s="555"/>
      <c r="G19" s="555"/>
      <c r="H19" s="555"/>
      <c r="I19" s="555"/>
      <c r="J19" s="555"/>
      <c r="K19" s="556"/>
    </row>
    <row r="20" spans="1:11" x14ac:dyDescent="0.2">
      <c r="A20" s="146" t="s">
        <v>549</v>
      </c>
      <c r="B20" s="282" t="s">
        <v>536</v>
      </c>
      <c r="C20" s="132"/>
      <c r="D20" s="132"/>
      <c r="E20" s="132"/>
      <c r="F20" s="132"/>
      <c r="G20" s="132"/>
      <c r="H20" s="132"/>
      <c r="I20" s="116"/>
      <c r="J20" s="133"/>
      <c r="K20" s="131">
        <f>SUM(C20:J20)</f>
        <v>0</v>
      </c>
    </row>
    <row r="21" spans="1:11" x14ac:dyDescent="0.2">
      <c r="A21" s="146" t="s">
        <v>550</v>
      </c>
      <c r="B21" s="282" t="s">
        <v>537</v>
      </c>
      <c r="C21" s="132"/>
      <c r="D21" s="132"/>
      <c r="E21" s="132"/>
      <c r="F21" s="132"/>
      <c r="G21" s="132"/>
      <c r="H21" s="132"/>
      <c r="I21" s="116"/>
      <c r="J21" s="133"/>
      <c r="K21" s="131">
        <f t="shared" ref="K21:K30" si="2">SUM(C21:J21)</f>
        <v>0</v>
      </c>
    </row>
    <row r="22" spans="1:11" x14ac:dyDescent="0.2">
      <c r="A22" s="146" t="s">
        <v>551</v>
      </c>
      <c r="B22" s="282" t="s">
        <v>538</v>
      </c>
      <c r="C22" s="132"/>
      <c r="D22" s="132"/>
      <c r="E22" s="132"/>
      <c r="F22" s="132"/>
      <c r="G22" s="132"/>
      <c r="H22" s="132"/>
      <c r="I22" s="116"/>
      <c r="J22" s="133"/>
      <c r="K22" s="131">
        <f t="shared" si="2"/>
        <v>0</v>
      </c>
    </row>
    <row r="23" spans="1:11" x14ac:dyDescent="0.2">
      <c r="A23" s="146" t="s">
        <v>552</v>
      </c>
      <c r="B23" s="282" t="s">
        <v>539</v>
      </c>
      <c r="C23" s="116"/>
      <c r="D23" s="132"/>
      <c r="E23" s="132"/>
      <c r="F23" s="132"/>
      <c r="G23" s="132"/>
      <c r="H23" s="132"/>
      <c r="I23" s="116"/>
      <c r="J23" s="133"/>
      <c r="K23" s="131">
        <f t="shared" si="2"/>
        <v>0</v>
      </c>
    </row>
    <row r="24" spans="1:11" x14ac:dyDescent="0.2">
      <c r="A24" s="146" t="s">
        <v>553</v>
      </c>
      <c r="B24" s="282" t="s">
        <v>540</v>
      </c>
      <c r="C24" s="132"/>
      <c r="D24" s="132"/>
      <c r="E24" s="132"/>
      <c r="F24" s="132"/>
      <c r="G24" s="132"/>
      <c r="H24" s="132"/>
      <c r="I24" s="116"/>
      <c r="J24" s="133"/>
      <c r="K24" s="131">
        <f t="shared" si="2"/>
        <v>0</v>
      </c>
    </row>
    <row r="25" spans="1:11" x14ac:dyDescent="0.2">
      <c r="A25" s="146" t="s">
        <v>554</v>
      </c>
      <c r="B25" s="282" t="s">
        <v>541</v>
      </c>
      <c r="C25" s="132"/>
      <c r="D25" s="132"/>
      <c r="E25" s="132"/>
      <c r="F25" s="132"/>
      <c r="G25" s="132"/>
      <c r="H25" s="132"/>
      <c r="I25" s="116"/>
      <c r="J25" s="133"/>
      <c r="K25" s="131">
        <f t="shared" si="2"/>
        <v>0</v>
      </c>
    </row>
    <row r="26" spans="1:11" x14ac:dyDescent="0.2">
      <c r="A26" s="146" t="s">
        <v>548</v>
      </c>
      <c r="B26" s="282" t="s">
        <v>542</v>
      </c>
      <c r="C26" s="132"/>
      <c r="D26" s="132"/>
      <c r="E26" s="132"/>
      <c r="F26" s="132"/>
      <c r="G26" s="132"/>
      <c r="H26" s="132"/>
      <c r="I26" s="116"/>
      <c r="J26" s="133"/>
      <c r="K26" s="131">
        <f t="shared" si="2"/>
        <v>0</v>
      </c>
    </row>
    <row r="27" spans="1:11" x14ac:dyDescent="0.2">
      <c r="A27" s="146" t="s">
        <v>555</v>
      </c>
      <c r="B27" s="282" t="s">
        <v>543</v>
      </c>
      <c r="C27" s="132">
        <v>10</v>
      </c>
      <c r="D27" s="132">
        <v>8</v>
      </c>
      <c r="E27" s="132"/>
      <c r="F27" s="132"/>
      <c r="G27" s="132">
        <v>9</v>
      </c>
      <c r="H27" s="132">
        <v>7</v>
      </c>
      <c r="I27" s="116">
        <v>2</v>
      </c>
      <c r="J27" s="133">
        <v>2</v>
      </c>
      <c r="K27" s="131">
        <f t="shared" si="2"/>
        <v>38</v>
      </c>
    </row>
    <row r="28" spans="1:11" x14ac:dyDescent="0.2">
      <c r="A28" s="146" t="s">
        <v>556</v>
      </c>
      <c r="B28" s="282" t="s">
        <v>544</v>
      </c>
      <c r="C28" s="132"/>
      <c r="D28" s="132"/>
      <c r="E28" s="132"/>
      <c r="F28" s="132"/>
      <c r="G28" s="132"/>
      <c r="H28" s="132"/>
      <c r="I28" s="116"/>
      <c r="J28" s="133"/>
      <c r="K28" s="131">
        <f t="shared" si="2"/>
        <v>0</v>
      </c>
    </row>
    <row r="29" spans="1:11" ht="12.75" customHeight="1" x14ac:dyDescent="0.2">
      <c r="A29" s="146" t="s">
        <v>557</v>
      </c>
      <c r="B29" s="282" t="s">
        <v>545</v>
      </c>
      <c r="C29" s="134"/>
      <c r="D29" s="134"/>
      <c r="E29" s="134"/>
      <c r="F29" s="134"/>
      <c r="G29" s="134"/>
      <c r="H29" s="134"/>
      <c r="I29" s="135"/>
      <c r="J29" s="136"/>
      <c r="K29" s="137">
        <f t="shared" si="2"/>
        <v>0</v>
      </c>
    </row>
    <row r="30" spans="1:11" x14ac:dyDescent="0.2">
      <c r="A30" s="146" t="s">
        <v>547</v>
      </c>
      <c r="B30" s="282" t="s">
        <v>546</v>
      </c>
      <c r="C30" s="134"/>
      <c r="D30" s="134"/>
      <c r="E30" s="134"/>
      <c r="F30" s="134"/>
      <c r="G30" s="134"/>
      <c r="H30" s="134"/>
      <c r="I30" s="135"/>
      <c r="J30" s="136"/>
      <c r="K30" s="137">
        <f t="shared" si="2"/>
        <v>0</v>
      </c>
    </row>
    <row r="31" spans="1:11" x14ac:dyDescent="0.2">
      <c r="A31" s="286" t="s">
        <v>95</v>
      </c>
      <c r="B31" s="287" t="s">
        <v>96</v>
      </c>
      <c r="C31" s="144">
        <f>SUM(C20:C30)</f>
        <v>10</v>
      </c>
      <c r="D31" s="144">
        <f t="shared" ref="D31:J31" si="3">SUM(D20:D30)</f>
        <v>8</v>
      </c>
      <c r="E31" s="144">
        <f t="shared" si="3"/>
        <v>0</v>
      </c>
      <c r="F31" s="144">
        <f t="shared" si="3"/>
        <v>0</v>
      </c>
      <c r="G31" s="144">
        <f t="shared" si="3"/>
        <v>9</v>
      </c>
      <c r="H31" s="144">
        <f t="shared" si="3"/>
        <v>7</v>
      </c>
      <c r="I31" s="144">
        <f t="shared" si="3"/>
        <v>2</v>
      </c>
      <c r="J31" s="144">
        <f t="shared" si="3"/>
        <v>2</v>
      </c>
      <c r="K31" s="137">
        <f>SUM(K20:K30)</f>
        <v>38</v>
      </c>
    </row>
    <row r="32" spans="1:11" x14ac:dyDescent="0.2">
      <c r="A32" s="149" t="s">
        <v>651</v>
      </c>
      <c r="B32" s="285"/>
      <c r="C32" s="551"/>
      <c r="D32" s="552"/>
      <c r="E32" s="552"/>
      <c r="F32" s="552"/>
      <c r="G32" s="552"/>
      <c r="H32" s="552"/>
      <c r="I32" s="552"/>
      <c r="J32" s="552"/>
      <c r="K32" s="553"/>
    </row>
    <row r="33" spans="1:11" x14ac:dyDescent="0.2">
      <c r="A33" s="280" t="s">
        <v>535</v>
      </c>
      <c r="B33" s="281" t="s">
        <v>534</v>
      </c>
      <c r="C33" s="554"/>
      <c r="D33" s="555"/>
      <c r="E33" s="555"/>
      <c r="F33" s="555"/>
      <c r="G33" s="555"/>
      <c r="H33" s="555"/>
      <c r="I33" s="555"/>
      <c r="J33" s="555"/>
      <c r="K33" s="556"/>
    </row>
    <row r="34" spans="1:11" x14ac:dyDescent="0.2">
      <c r="A34" s="146" t="s">
        <v>549</v>
      </c>
      <c r="B34" s="282" t="s">
        <v>536</v>
      </c>
      <c r="C34" s="132"/>
      <c r="D34" s="132"/>
      <c r="E34" s="132"/>
      <c r="F34" s="132"/>
      <c r="G34" s="132"/>
      <c r="H34" s="132"/>
      <c r="I34" s="116"/>
      <c r="J34" s="133"/>
      <c r="K34" s="131">
        <f t="shared" ref="K34:K44" si="4">SUM(C34:J34)</f>
        <v>0</v>
      </c>
    </row>
    <row r="35" spans="1:11" x14ac:dyDescent="0.2">
      <c r="A35" s="146" t="s">
        <v>550</v>
      </c>
      <c r="B35" s="282" t="s">
        <v>537</v>
      </c>
      <c r="C35" s="132"/>
      <c r="D35" s="132"/>
      <c r="E35" s="132"/>
      <c r="F35" s="132"/>
      <c r="G35" s="132"/>
      <c r="H35" s="132"/>
      <c r="I35" s="116"/>
      <c r="J35" s="133"/>
      <c r="K35" s="131">
        <f t="shared" si="4"/>
        <v>0</v>
      </c>
    </row>
    <row r="36" spans="1:11" x14ac:dyDescent="0.2">
      <c r="A36" s="146" t="s">
        <v>551</v>
      </c>
      <c r="B36" s="282" t="s">
        <v>538</v>
      </c>
      <c r="C36" s="132">
        <v>3</v>
      </c>
      <c r="D36" s="132"/>
      <c r="E36" s="132"/>
      <c r="F36" s="132"/>
      <c r="G36" s="132">
        <v>5</v>
      </c>
      <c r="H36" s="132"/>
      <c r="I36" s="116">
        <v>2</v>
      </c>
      <c r="J36" s="133">
        <v>2</v>
      </c>
      <c r="K36" s="131">
        <f t="shared" si="4"/>
        <v>12</v>
      </c>
    </row>
    <row r="37" spans="1:11" x14ac:dyDescent="0.2">
      <c r="A37" s="146" t="s">
        <v>552</v>
      </c>
      <c r="B37" s="282" t="s">
        <v>539</v>
      </c>
      <c r="C37" s="116"/>
      <c r="D37" s="132"/>
      <c r="E37" s="132"/>
      <c r="F37" s="132"/>
      <c r="G37" s="132"/>
      <c r="H37" s="132"/>
      <c r="I37" s="116"/>
      <c r="J37" s="133"/>
      <c r="K37" s="131">
        <f t="shared" si="4"/>
        <v>0</v>
      </c>
    </row>
    <row r="38" spans="1:11" x14ac:dyDescent="0.2">
      <c r="A38" s="146" t="s">
        <v>553</v>
      </c>
      <c r="B38" s="282" t="s">
        <v>540</v>
      </c>
      <c r="C38" s="132"/>
      <c r="D38" s="132"/>
      <c r="E38" s="132"/>
      <c r="F38" s="132"/>
      <c r="G38" s="132"/>
      <c r="H38" s="132"/>
      <c r="I38" s="116"/>
      <c r="J38" s="133"/>
      <c r="K38" s="131">
        <f t="shared" si="4"/>
        <v>0</v>
      </c>
    </row>
    <row r="39" spans="1:11" x14ac:dyDescent="0.2">
      <c r="A39" s="146" t="s">
        <v>554</v>
      </c>
      <c r="B39" s="282" t="s">
        <v>541</v>
      </c>
      <c r="C39" s="132"/>
      <c r="D39" s="132"/>
      <c r="E39" s="132"/>
      <c r="F39" s="132"/>
      <c r="G39" s="132"/>
      <c r="H39" s="132"/>
      <c r="I39" s="116"/>
      <c r="J39" s="133"/>
      <c r="K39" s="131">
        <f t="shared" si="4"/>
        <v>0</v>
      </c>
    </row>
    <row r="40" spans="1:11" x14ac:dyDescent="0.2">
      <c r="A40" s="146" t="s">
        <v>548</v>
      </c>
      <c r="B40" s="282" t="s">
        <v>542</v>
      </c>
      <c r="C40" s="132"/>
      <c r="D40" s="132"/>
      <c r="E40" s="132"/>
      <c r="F40" s="132"/>
      <c r="G40" s="132"/>
      <c r="H40" s="132"/>
      <c r="I40" s="116"/>
      <c r="J40" s="133"/>
      <c r="K40" s="131">
        <f t="shared" si="4"/>
        <v>0</v>
      </c>
    </row>
    <row r="41" spans="1:11" x14ac:dyDescent="0.2">
      <c r="A41" s="146" t="s">
        <v>555</v>
      </c>
      <c r="B41" s="282" t="s">
        <v>543</v>
      </c>
      <c r="C41" s="132"/>
      <c r="D41" s="132"/>
      <c r="E41" s="132"/>
      <c r="F41" s="132"/>
      <c r="G41" s="132"/>
      <c r="H41" s="132"/>
      <c r="I41" s="116"/>
      <c r="J41" s="133"/>
      <c r="K41" s="131">
        <f t="shared" si="4"/>
        <v>0</v>
      </c>
    </row>
    <row r="42" spans="1:11" x14ac:dyDescent="0.2">
      <c r="A42" s="146" t="s">
        <v>556</v>
      </c>
      <c r="B42" s="282" t="s">
        <v>544</v>
      </c>
      <c r="C42" s="132"/>
      <c r="D42" s="132"/>
      <c r="E42" s="132"/>
      <c r="F42" s="132"/>
      <c r="G42" s="132"/>
      <c r="H42" s="132"/>
      <c r="I42" s="116"/>
      <c r="J42" s="133"/>
      <c r="K42" s="131">
        <f t="shared" si="4"/>
        <v>0</v>
      </c>
    </row>
    <row r="43" spans="1:11" ht="12.75" customHeight="1" x14ac:dyDescent="0.2">
      <c r="A43" s="146" t="s">
        <v>557</v>
      </c>
      <c r="B43" s="282" t="s">
        <v>545</v>
      </c>
      <c r="C43" s="134"/>
      <c r="D43" s="134"/>
      <c r="E43" s="134"/>
      <c r="F43" s="134"/>
      <c r="G43" s="134"/>
      <c r="H43" s="134"/>
      <c r="I43" s="135"/>
      <c r="J43" s="136"/>
      <c r="K43" s="137">
        <f t="shared" si="4"/>
        <v>0</v>
      </c>
    </row>
    <row r="44" spans="1:11" x14ac:dyDescent="0.2">
      <c r="A44" s="146" t="s">
        <v>547</v>
      </c>
      <c r="B44" s="282" t="s">
        <v>546</v>
      </c>
      <c r="C44" s="134"/>
      <c r="D44" s="134"/>
      <c r="E44" s="134"/>
      <c r="F44" s="134"/>
      <c r="G44" s="134"/>
      <c r="H44" s="134"/>
      <c r="I44" s="135"/>
      <c r="J44" s="136"/>
      <c r="K44" s="137">
        <f t="shared" si="4"/>
        <v>0</v>
      </c>
    </row>
    <row r="45" spans="1:11" x14ac:dyDescent="0.2">
      <c r="A45" s="286" t="s">
        <v>95</v>
      </c>
      <c r="B45" s="287" t="s">
        <v>96</v>
      </c>
      <c r="C45" s="144">
        <f t="shared" ref="C45:K45" si="5">SUM(C34:C44)</f>
        <v>3</v>
      </c>
      <c r="D45" s="144">
        <f t="shared" si="5"/>
        <v>0</v>
      </c>
      <c r="E45" s="144">
        <f t="shared" si="5"/>
        <v>0</v>
      </c>
      <c r="F45" s="144">
        <f t="shared" si="5"/>
        <v>0</v>
      </c>
      <c r="G45" s="144">
        <f t="shared" si="5"/>
        <v>5</v>
      </c>
      <c r="H45" s="144">
        <f t="shared" si="5"/>
        <v>0</v>
      </c>
      <c r="I45" s="144">
        <f t="shared" si="5"/>
        <v>2</v>
      </c>
      <c r="J45" s="144">
        <f t="shared" si="5"/>
        <v>2</v>
      </c>
      <c r="K45" s="137">
        <f t="shared" si="5"/>
        <v>12</v>
      </c>
    </row>
    <row r="46" spans="1:11" x14ac:dyDescent="0.2">
      <c r="A46" s="149" t="s">
        <v>653</v>
      </c>
      <c r="B46" s="285"/>
      <c r="C46" s="551"/>
      <c r="D46" s="552"/>
      <c r="E46" s="552"/>
      <c r="F46" s="552"/>
      <c r="G46" s="552"/>
      <c r="H46" s="552"/>
      <c r="I46" s="552"/>
      <c r="J46" s="552"/>
      <c r="K46" s="553"/>
    </row>
    <row r="47" spans="1:11" x14ac:dyDescent="0.2">
      <c r="A47" s="280" t="s">
        <v>535</v>
      </c>
      <c r="B47" s="281" t="s">
        <v>534</v>
      </c>
      <c r="C47" s="554"/>
      <c r="D47" s="555"/>
      <c r="E47" s="555"/>
      <c r="F47" s="555"/>
      <c r="G47" s="555"/>
      <c r="H47" s="555"/>
      <c r="I47" s="555"/>
      <c r="J47" s="555"/>
      <c r="K47" s="556"/>
    </row>
    <row r="48" spans="1:11" x14ac:dyDescent="0.2">
      <c r="A48" s="146" t="s">
        <v>549</v>
      </c>
      <c r="B48" s="282" t="s">
        <v>536</v>
      </c>
      <c r="C48" s="132"/>
      <c r="D48" s="132"/>
      <c r="E48" s="132"/>
      <c r="F48" s="132"/>
      <c r="G48" s="132"/>
      <c r="H48" s="132"/>
      <c r="I48" s="116"/>
      <c r="J48" s="133"/>
      <c r="K48" s="131">
        <f>SUM(C48:J48)</f>
        <v>0</v>
      </c>
    </row>
    <row r="49" spans="1:11" x14ac:dyDescent="0.2">
      <c r="A49" s="146" t="s">
        <v>550</v>
      </c>
      <c r="B49" s="282" t="s">
        <v>537</v>
      </c>
      <c r="C49" s="132"/>
      <c r="D49" s="132"/>
      <c r="E49" s="132"/>
      <c r="F49" s="132"/>
      <c r="G49" s="132">
        <v>1</v>
      </c>
      <c r="H49" s="132"/>
      <c r="I49" s="116"/>
      <c r="J49" s="133"/>
      <c r="K49" s="131">
        <f t="shared" ref="K49:K58" si="6">SUM(C49:J49)</f>
        <v>1</v>
      </c>
    </row>
    <row r="50" spans="1:11" x14ac:dyDescent="0.2">
      <c r="A50" s="146" t="s">
        <v>551</v>
      </c>
      <c r="B50" s="282" t="s">
        <v>538</v>
      </c>
      <c r="C50" s="132"/>
      <c r="D50" s="132"/>
      <c r="E50" s="132"/>
      <c r="F50" s="132"/>
      <c r="G50" s="132"/>
      <c r="H50" s="132"/>
      <c r="I50" s="116"/>
      <c r="J50" s="133"/>
      <c r="K50" s="131">
        <f t="shared" si="6"/>
        <v>0</v>
      </c>
    </row>
    <row r="51" spans="1:11" x14ac:dyDescent="0.2">
      <c r="A51" s="146" t="s">
        <v>552</v>
      </c>
      <c r="B51" s="282" t="s">
        <v>539</v>
      </c>
      <c r="C51" s="116"/>
      <c r="D51" s="132"/>
      <c r="E51" s="132"/>
      <c r="F51" s="132"/>
      <c r="G51" s="132"/>
      <c r="H51" s="132"/>
      <c r="I51" s="116"/>
      <c r="J51" s="133"/>
      <c r="K51" s="131">
        <f t="shared" si="6"/>
        <v>0</v>
      </c>
    </row>
    <row r="52" spans="1:11" x14ac:dyDescent="0.2">
      <c r="A52" s="146" t="s">
        <v>553</v>
      </c>
      <c r="B52" s="282" t="s">
        <v>540</v>
      </c>
      <c r="C52" s="132"/>
      <c r="D52" s="132"/>
      <c r="E52" s="132"/>
      <c r="F52" s="132"/>
      <c r="G52" s="132">
        <v>1</v>
      </c>
      <c r="H52" s="132">
        <v>1</v>
      </c>
      <c r="I52" s="116"/>
      <c r="J52" s="133"/>
      <c r="K52" s="131">
        <f t="shared" si="6"/>
        <v>2</v>
      </c>
    </row>
    <row r="53" spans="1:11" x14ac:dyDescent="0.2">
      <c r="A53" s="146" t="s">
        <v>554</v>
      </c>
      <c r="B53" s="282" t="s">
        <v>541</v>
      </c>
      <c r="C53" s="132"/>
      <c r="D53" s="132"/>
      <c r="E53" s="132"/>
      <c r="F53" s="132"/>
      <c r="G53" s="132"/>
      <c r="H53" s="132"/>
      <c r="I53" s="116"/>
      <c r="J53" s="133"/>
      <c r="K53" s="131">
        <f t="shared" si="6"/>
        <v>0</v>
      </c>
    </row>
    <row r="54" spans="1:11" x14ac:dyDescent="0.2">
      <c r="A54" s="146" t="s">
        <v>548</v>
      </c>
      <c r="B54" s="282" t="s">
        <v>542</v>
      </c>
      <c r="C54" s="132"/>
      <c r="D54" s="132"/>
      <c r="E54" s="132"/>
      <c r="F54" s="132"/>
      <c r="G54" s="132"/>
      <c r="H54" s="132"/>
      <c r="I54" s="116"/>
      <c r="J54" s="133"/>
      <c r="K54" s="131">
        <f t="shared" si="6"/>
        <v>0</v>
      </c>
    </row>
    <row r="55" spans="1:11" x14ac:dyDescent="0.2">
      <c r="A55" s="146" t="s">
        <v>555</v>
      </c>
      <c r="B55" s="282" t="s">
        <v>543</v>
      </c>
      <c r="C55" s="132"/>
      <c r="D55" s="132"/>
      <c r="E55" s="132"/>
      <c r="F55" s="132"/>
      <c r="G55" s="132"/>
      <c r="H55" s="132"/>
      <c r="I55" s="116"/>
      <c r="J55" s="133"/>
      <c r="K55" s="131">
        <f t="shared" si="6"/>
        <v>0</v>
      </c>
    </row>
    <row r="56" spans="1:11" x14ac:dyDescent="0.2">
      <c r="A56" s="146" t="s">
        <v>556</v>
      </c>
      <c r="B56" s="282" t="s">
        <v>544</v>
      </c>
      <c r="C56" s="132"/>
      <c r="D56" s="132"/>
      <c r="E56" s="132"/>
      <c r="F56" s="132"/>
      <c r="G56" s="132"/>
      <c r="H56" s="132"/>
      <c r="I56" s="116"/>
      <c r="J56" s="133"/>
      <c r="K56" s="131">
        <f t="shared" si="6"/>
        <v>0</v>
      </c>
    </row>
    <row r="57" spans="1:11" ht="14.25" customHeight="1" x14ac:dyDescent="0.2">
      <c r="A57" s="146" t="s">
        <v>557</v>
      </c>
      <c r="B57" s="282" t="s">
        <v>545</v>
      </c>
      <c r="C57" s="134">
        <v>10</v>
      </c>
      <c r="D57" s="134">
        <v>7</v>
      </c>
      <c r="E57" s="134"/>
      <c r="F57" s="134"/>
      <c r="G57" s="134"/>
      <c r="H57" s="134"/>
      <c r="I57" s="135"/>
      <c r="J57" s="136"/>
      <c r="K57" s="137">
        <f t="shared" si="6"/>
        <v>17</v>
      </c>
    </row>
    <row r="58" spans="1:11" x14ac:dyDescent="0.2">
      <c r="A58" s="146" t="s">
        <v>547</v>
      </c>
      <c r="B58" s="282" t="s">
        <v>546</v>
      </c>
      <c r="C58" s="134"/>
      <c r="D58" s="134"/>
      <c r="E58" s="134"/>
      <c r="F58" s="134"/>
      <c r="G58" s="134"/>
      <c r="H58" s="134"/>
      <c r="I58" s="135"/>
      <c r="J58" s="136"/>
      <c r="K58" s="137">
        <f t="shared" si="6"/>
        <v>0</v>
      </c>
    </row>
    <row r="59" spans="1:11" x14ac:dyDescent="0.2">
      <c r="A59" s="286" t="s">
        <v>95</v>
      </c>
      <c r="B59" s="287" t="s">
        <v>96</v>
      </c>
      <c r="C59" s="144">
        <f>SUM(C48:C58)</f>
        <v>10</v>
      </c>
      <c r="D59" s="144">
        <f t="shared" ref="D59:J59" si="7">SUM(D48:D58)</f>
        <v>7</v>
      </c>
      <c r="E59" s="144">
        <f t="shared" si="7"/>
        <v>0</v>
      </c>
      <c r="F59" s="144">
        <f t="shared" si="7"/>
        <v>0</v>
      </c>
      <c r="G59" s="144">
        <f t="shared" si="7"/>
        <v>2</v>
      </c>
      <c r="H59" s="144">
        <f t="shared" si="7"/>
        <v>1</v>
      </c>
      <c r="I59" s="144">
        <f t="shared" si="7"/>
        <v>0</v>
      </c>
      <c r="J59" s="144">
        <f t="shared" si="7"/>
        <v>0</v>
      </c>
      <c r="K59" s="137">
        <f>SUM(K48:K58)</f>
        <v>20</v>
      </c>
    </row>
    <row r="60" spans="1:11" x14ac:dyDescent="0.2">
      <c r="A60" s="149" t="s">
        <v>654</v>
      </c>
      <c r="B60" s="285"/>
      <c r="C60" s="551"/>
      <c r="D60" s="552"/>
      <c r="E60" s="552"/>
      <c r="F60" s="552"/>
      <c r="G60" s="552"/>
      <c r="H60" s="552"/>
      <c r="I60" s="552"/>
      <c r="J60" s="552"/>
      <c r="K60" s="553"/>
    </row>
    <row r="61" spans="1:11" x14ac:dyDescent="0.2">
      <c r="A61" s="280" t="s">
        <v>535</v>
      </c>
      <c r="B61" s="281" t="s">
        <v>534</v>
      </c>
      <c r="C61" s="554"/>
      <c r="D61" s="555"/>
      <c r="E61" s="555"/>
      <c r="F61" s="555"/>
      <c r="G61" s="555"/>
      <c r="H61" s="555"/>
      <c r="I61" s="555"/>
      <c r="J61" s="555"/>
      <c r="K61" s="556"/>
    </row>
    <row r="62" spans="1:11" x14ac:dyDescent="0.2">
      <c r="A62" s="146" t="s">
        <v>549</v>
      </c>
      <c r="B62" s="282" t="s">
        <v>536</v>
      </c>
      <c r="C62" s="132"/>
      <c r="D62" s="132"/>
      <c r="E62" s="132"/>
      <c r="F62" s="132"/>
      <c r="G62" s="132"/>
      <c r="H62" s="132"/>
      <c r="I62" s="116"/>
      <c r="J62" s="133"/>
      <c r="K62" s="131">
        <f>SUM(C62:J62)</f>
        <v>0</v>
      </c>
    </row>
    <row r="63" spans="1:11" x14ac:dyDescent="0.2">
      <c r="A63" s="146" t="s">
        <v>550</v>
      </c>
      <c r="B63" s="282" t="s">
        <v>537</v>
      </c>
      <c r="C63" s="132"/>
      <c r="D63" s="132"/>
      <c r="E63" s="132"/>
      <c r="F63" s="132"/>
      <c r="G63" s="132"/>
      <c r="H63" s="132"/>
      <c r="I63" s="116"/>
      <c r="J63" s="133"/>
      <c r="K63" s="131">
        <f t="shared" ref="K63:K72" si="8">SUM(C63:J63)</f>
        <v>0</v>
      </c>
    </row>
    <row r="64" spans="1:11" x14ac:dyDescent="0.2">
      <c r="A64" s="146" t="s">
        <v>551</v>
      </c>
      <c r="B64" s="282" t="s">
        <v>538</v>
      </c>
      <c r="C64" s="132"/>
      <c r="D64" s="132"/>
      <c r="E64" s="132"/>
      <c r="F64" s="132"/>
      <c r="G64" s="132"/>
      <c r="H64" s="132"/>
      <c r="I64" s="116"/>
      <c r="J64" s="133"/>
      <c r="K64" s="131">
        <f t="shared" si="8"/>
        <v>0</v>
      </c>
    </row>
    <row r="65" spans="1:11" x14ac:dyDescent="0.2">
      <c r="A65" s="146" t="s">
        <v>552</v>
      </c>
      <c r="B65" s="282" t="s">
        <v>539</v>
      </c>
      <c r="C65" s="116"/>
      <c r="D65" s="132"/>
      <c r="E65" s="132"/>
      <c r="F65" s="132"/>
      <c r="G65" s="132"/>
      <c r="H65" s="132"/>
      <c r="I65" s="116"/>
      <c r="J65" s="133"/>
      <c r="K65" s="131">
        <f t="shared" si="8"/>
        <v>0</v>
      </c>
    </row>
    <row r="66" spans="1:11" x14ac:dyDescent="0.2">
      <c r="A66" s="146" t="s">
        <v>553</v>
      </c>
      <c r="B66" s="282" t="s">
        <v>540</v>
      </c>
      <c r="C66" s="132"/>
      <c r="D66" s="132"/>
      <c r="E66" s="132"/>
      <c r="F66" s="132"/>
      <c r="G66" s="132"/>
      <c r="H66" s="132"/>
      <c r="I66" s="116"/>
      <c r="J66" s="133"/>
      <c r="K66" s="131">
        <f t="shared" si="8"/>
        <v>0</v>
      </c>
    </row>
    <row r="67" spans="1:11" x14ac:dyDescent="0.2">
      <c r="A67" s="146" t="s">
        <v>554</v>
      </c>
      <c r="B67" s="282" t="s">
        <v>541</v>
      </c>
      <c r="C67" s="132">
        <v>3</v>
      </c>
      <c r="D67" s="132">
        <v>3</v>
      </c>
      <c r="E67" s="132"/>
      <c r="F67" s="132"/>
      <c r="G67" s="132">
        <v>2</v>
      </c>
      <c r="H67" s="132">
        <v>1</v>
      </c>
      <c r="I67" s="116">
        <v>2</v>
      </c>
      <c r="J67" s="133">
        <v>1</v>
      </c>
      <c r="K67" s="131">
        <f t="shared" si="8"/>
        <v>12</v>
      </c>
    </row>
    <row r="68" spans="1:11" x14ac:dyDescent="0.2">
      <c r="A68" s="146" t="s">
        <v>548</v>
      </c>
      <c r="B68" s="282" t="s">
        <v>542</v>
      </c>
      <c r="C68" s="132"/>
      <c r="D68" s="132"/>
      <c r="E68" s="132"/>
      <c r="F68" s="132"/>
      <c r="G68" s="132"/>
      <c r="H68" s="132"/>
      <c r="I68" s="116"/>
      <c r="J68" s="133"/>
      <c r="K68" s="131">
        <f t="shared" si="8"/>
        <v>0</v>
      </c>
    </row>
    <row r="69" spans="1:11" x14ac:dyDescent="0.2">
      <c r="A69" s="146" t="s">
        <v>555</v>
      </c>
      <c r="B69" s="282" t="s">
        <v>543</v>
      </c>
      <c r="C69" s="132"/>
      <c r="D69" s="132"/>
      <c r="E69" s="132"/>
      <c r="F69" s="132"/>
      <c r="G69" s="132">
        <v>1</v>
      </c>
      <c r="H69" s="132"/>
      <c r="I69" s="116"/>
      <c r="J69" s="133"/>
      <c r="K69" s="131">
        <f t="shared" si="8"/>
        <v>1</v>
      </c>
    </row>
    <row r="70" spans="1:11" x14ac:dyDescent="0.2">
      <c r="A70" s="146" t="s">
        <v>556</v>
      </c>
      <c r="B70" s="282" t="s">
        <v>544</v>
      </c>
      <c r="C70" s="132"/>
      <c r="D70" s="132"/>
      <c r="E70" s="132"/>
      <c r="F70" s="132"/>
      <c r="G70" s="132"/>
      <c r="H70" s="132"/>
      <c r="I70" s="116"/>
      <c r="J70" s="133"/>
      <c r="K70" s="131">
        <f t="shared" si="8"/>
        <v>0</v>
      </c>
    </row>
    <row r="71" spans="1:11" x14ac:dyDescent="0.2">
      <c r="A71" s="146" t="s">
        <v>557</v>
      </c>
      <c r="B71" s="282" t="s">
        <v>545</v>
      </c>
      <c r="C71" s="134"/>
      <c r="D71" s="134"/>
      <c r="E71" s="134"/>
      <c r="F71" s="134"/>
      <c r="G71" s="134"/>
      <c r="H71" s="134"/>
      <c r="I71" s="135"/>
      <c r="J71" s="136"/>
      <c r="K71" s="137">
        <f t="shared" si="8"/>
        <v>0</v>
      </c>
    </row>
    <row r="72" spans="1:11" x14ac:dyDescent="0.2">
      <c r="A72" s="146" t="s">
        <v>547</v>
      </c>
      <c r="B72" s="282" t="s">
        <v>546</v>
      </c>
      <c r="C72" s="134"/>
      <c r="D72" s="134"/>
      <c r="E72" s="134"/>
      <c r="F72" s="134"/>
      <c r="G72" s="134"/>
      <c r="H72" s="134"/>
      <c r="I72" s="135"/>
      <c r="J72" s="136"/>
      <c r="K72" s="137">
        <f t="shared" si="8"/>
        <v>0</v>
      </c>
    </row>
    <row r="73" spans="1:11" x14ac:dyDescent="0.2">
      <c r="A73" s="286" t="s">
        <v>95</v>
      </c>
      <c r="B73" s="287" t="s">
        <v>96</v>
      </c>
      <c r="C73" s="144">
        <f>SUM(C62:C72)</f>
        <v>3</v>
      </c>
      <c r="D73" s="144">
        <f t="shared" ref="D73:J73" si="9">SUM(D62:D72)</f>
        <v>3</v>
      </c>
      <c r="E73" s="144">
        <f t="shared" si="9"/>
        <v>0</v>
      </c>
      <c r="F73" s="144">
        <f t="shared" si="9"/>
        <v>0</v>
      </c>
      <c r="G73" s="144">
        <f t="shared" si="9"/>
        <v>3</v>
      </c>
      <c r="H73" s="144">
        <f t="shared" si="9"/>
        <v>1</v>
      </c>
      <c r="I73" s="144">
        <f t="shared" si="9"/>
        <v>2</v>
      </c>
      <c r="J73" s="144">
        <f t="shared" si="9"/>
        <v>1</v>
      </c>
      <c r="K73" s="137">
        <f>SUM(K62:K72)</f>
        <v>13</v>
      </c>
    </row>
    <row r="74" spans="1:11" x14ac:dyDescent="0.2">
      <c r="A74" s="149" t="s">
        <v>655</v>
      </c>
      <c r="B74" s="285"/>
      <c r="C74" s="551"/>
      <c r="D74" s="552"/>
      <c r="E74" s="552"/>
      <c r="F74" s="552"/>
      <c r="G74" s="552"/>
      <c r="H74" s="552"/>
      <c r="I74" s="552"/>
      <c r="J74" s="552"/>
      <c r="K74" s="553"/>
    </row>
    <row r="75" spans="1:11" x14ac:dyDescent="0.2">
      <c r="A75" s="280" t="s">
        <v>535</v>
      </c>
      <c r="B75" s="281" t="s">
        <v>534</v>
      </c>
      <c r="C75" s="554"/>
      <c r="D75" s="555"/>
      <c r="E75" s="555"/>
      <c r="F75" s="555"/>
      <c r="G75" s="555"/>
      <c r="H75" s="555"/>
      <c r="I75" s="555"/>
      <c r="J75" s="555"/>
      <c r="K75" s="556"/>
    </row>
    <row r="76" spans="1:11" x14ac:dyDescent="0.2">
      <c r="A76" s="146" t="s">
        <v>549</v>
      </c>
      <c r="B76" s="282" t="s">
        <v>536</v>
      </c>
      <c r="C76" s="132"/>
      <c r="D76" s="132"/>
      <c r="E76" s="132"/>
      <c r="F76" s="132"/>
      <c r="G76" s="132"/>
      <c r="H76" s="132"/>
      <c r="I76" s="116"/>
      <c r="J76" s="133"/>
      <c r="K76" s="131">
        <f>SUM(C76:J76)</f>
        <v>0</v>
      </c>
    </row>
    <row r="77" spans="1:11" x14ac:dyDescent="0.2">
      <c r="A77" s="146" t="s">
        <v>550</v>
      </c>
      <c r="B77" s="282" t="s">
        <v>537</v>
      </c>
      <c r="C77" s="132">
        <v>3</v>
      </c>
      <c r="D77" s="132">
        <v>3</v>
      </c>
      <c r="E77" s="132"/>
      <c r="F77" s="132"/>
      <c r="G77" s="132">
        <v>4</v>
      </c>
      <c r="H77" s="132">
        <v>4</v>
      </c>
      <c r="I77" s="116"/>
      <c r="J77" s="133"/>
      <c r="K77" s="131">
        <f t="shared" ref="K77:K86" si="10">SUM(C77:J77)</f>
        <v>14</v>
      </c>
    </row>
    <row r="78" spans="1:11" x14ac:dyDescent="0.2">
      <c r="A78" s="146" t="s">
        <v>551</v>
      </c>
      <c r="B78" s="282" t="s">
        <v>538</v>
      </c>
      <c r="C78" s="132">
        <v>7</v>
      </c>
      <c r="D78" s="132">
        <v>4</v>
      </c>
      <c r="E78" s="132"/>
      <c r="F78" s="132"/>
      <c r="G78" s="132">
        <v>5</v>
      </c>
      <c r="H78" s="132">
        <v>4</v>
      </c>
      <c r="I78" s="116">
        <v>5</v>
      </c>
      <c r="J78" s="133">
        <v>5</v>
      </c>
      <c r="K78" s="131">
        <f t="shared" si="10"/>
        <v>30</v>
      </c>
    </row>
    <row r="79" spans="1:11" x14ac:dyDescent="0.2">
      <c r="A79" s="146" t="s">
        <v>552</v>
      </c>
      <c r="B79" s="282" t="s">
        <v>539</v>
      </c>
      <c r="C79" s="116">
        <v>4</v>
      </c>
      <c r="D79" s="132">
        <v>2</v>
      </c>
      <c r="E79" s="132"/>
      <c r="F79" s="132"/>
      <c r="G79" s="132">
        <v>2</v>
      </c>
      <c r="H79" s="132"/>
      <c r="I79" s="116"/>
      <c r="J79" s="133"/>
      <c r="K79" s="131">
        <f t="shared" si="10"/>
        <v>8</v>
      </c>
    </row>
    <row r="80" spans="1:11" x14ac:dyDescent="0.2">
      <c r="A80" s="146" t="s">
        <v>553</v>
      </c>
      <c r="B80" s="282" t="s">
        <v>540</v>
      </c>
      <c r="C80" s="132"/>
      <c r="D80" s="132"/>
      <c r="E80" s="132"/>
      <c r="F80" s="132"/>
      <c r="G80" s="132"/>
      <c r="H80" s="132"/>
      <c r="I80" s="116"/>
      <c r="J80" s="133"/>
      <c r="K80" s="131">
        <f t="shared" si="10"/>
        <v>0</v>
      </c>
    </row>
    <row r="81" spans="1:11" x14ac:dyDescent="0.2">
      <c r="A81" s="146" t="s">
        <v>554</v>
      </c>
      <c r="B81" s="282" t="s">
        <v>541</v>
      </c>
      <c r="C81" s="132"/>
      <c r="D81" s="132"/>
      <c r="E81" s="132"/>
      <c r="F81" s="132"/>
      <c r="G81" s="132"/>
      <c r="H81" s="132"/>
      <c r="I81" s="116"/>
      <c r="J81" s="133"/>
      <c r="K81" s="131">
        <f t="shared" si="10"/>
        <v>0</v>
      </c>
    </row>
    <row r="82" spans="1:11" x14ac:dyDescent="0.2">
      <c r="A82" s="146" t="s">
        <v>548</v>
      </c>
      <c r="B82" s="282" t="s">
        <v>542</v>
      </c>
      <c r="C82" s="132"/>
      <c r="D82" s="132"/>
      <c r="E82" s="132"/>
      <c r="F82" s="132"/>
      <c r="G82" s="132"/>
      <c r="H82" s="132"/>
      <c r="I82" s="116"/>
      <c r="J82" s="133"/>
      <c r="K82" s="131">
        <f t="shared" si="10"/>
        <v>0</v>
      </c>
    </row>
    <row r="83" spans="1:11" x14ac:dyDescent="0.2">
      <c r="A83" s="146" t="s">
        <v>555</v>
      </c>
      <c r="B83" s="282" t="s">
        <v>543</v>
      </c>
      <c r="C83" s="132"/>
      <c r="D83" s="132"/>
      <c r="E83" s="132"/>
      <c r="F83" s="132"/>
      <c r="G83" s="132"/>
      <c r="H83" s="132"/>
      <c r="I83" s="116"/>
      <c r="J83" s="133"/>
      <c r="K83" s="131">
        <f t="shared" si="10"/>
        <v>0</v>
      </c>
    </row>
    <row r="84" spans="1:11" x14ac:dyDescent="0.2">
      <c r="A84" s="146" t="s">
        <v>556</v>
      </c>
      <c r="B84" s="282" t="s">
        <v>544</v>
      </c>
      <c r="C84" s="132"/>
      <c r="D84" s="132"/>
      <c r="E84" s="132"/>
      <c r="F84" s="132"/>
      <c r="G84" s="132"/>
      <c r="H84" s="132"/>
      <c r="I84" s="116"/>
      <c r="J84" s="133"/>
      <c r="K84" s="131">
        <f t="shared" si="10"/>
        <v>0</v>
      </c>
    </row>
    <row r="85" spans="1:11" ht="13.5" customHeight="1" x14ac:dyDescent="0.2">
      <c r="A85" s="146" t="s">
        <v>557</v>
      </c>
      <c r="B85" s="282" t="s">
        <v>545</v>
      </c>
      <c r="C85" s="134"/>
      <c r="D85" s="134"/>
      <c r="E85" s="134"/>
      <c r="F85" s="134"/>
      <c r="G85" s="134"/>
      <c r="H85" s="134"/>
      <c r="I85" s="135"/>
      <c r="J85" s="136"/>
      <c r="K85" s="137">
        <f t="shared" si="10"/>
        <v>0</v>
      </c>
    </row>
    <row r="86" spans="1:11" x14ac:dyDescent="0.2">
      <c r="A86" s="146" t="s">
        <v>547</v>
      </c>
      <c r="B86" s="282" t="s">
        <v>546</v>
      </c>
      <c r="C86" s="134"/>
      <c r="D86" s="134"/>
      <c r="E86" s="134"/>
      <c r="F86" s="134"/>
      <c r="G86" s="134"/>
      <c r="H86" s="134"/>
      <c r="I86" s="135"/>
      <c r="J86" s="136"/>
      <c r="K86" s="137">
        <f t="shared" si="10"/>
        <v>0</v>
      </c>
    </row>
    <row r="87" spans="1:11" x14ac:dyDescent="0.2">
      <c r="A87" s="286" t="s">
        <v>95</v>
      </c>
      <c r="B87" s="287" t="s">
        <v>96</v>
      </c>
      <c r="C87" s="144">
        <f>SUM(C76:C86)</f>
        <v>14</v>
      </c>
      <c r="D87" s="144">
        <f t="shared" ref="D87:J87" si="11">SUM(D76:D86)</f>
        <v>9</v>
      </c>
      <c r="E87" s="144">
        <f t="shared" si="11"/>
        <v>0</v>
      </c>
      <c r="F87" s="144">
        <f t="shared" si="11"/>
        <v>0</v>
      </c>
      <c r="G87" s="144">
        <f t="shared" si="11"/>
        <v>11</v>
      </c>
      <c r="H87" s="144">
        <f t="shared" si="11"/>
        <v>8</v>
      </c>
      <c r="I87" s="144">
        <f t="shared" si="11"/>
        <v>5</v>
      </c>
      <c r="J87" s="144">
        <f t="shared" si="11"/>
        <v>5</v>
      </c>
      <c r="K87" s="137">
        <f>SUM(K76:K86)</f>
        <v>52</v>
      </c>
    </row>
    <row r="88" spans="1:11" x14ac:dyDescent="0.2">
      <c r="A88" s="149" t="s">
        <v>656</v>
      </c>
      <c r="B88" s="285"/>
      <c r="C88" s="551"/>
      <c r="D88" s="552"/>
      <c r="E88" s="552"/>
      <c r="F88" s="552"/>
      <c r="G88" s="552"/>
      <c r="H88" s="552"/>
      <c r="I88" s="552"/>
      <c r="J88" s="552"/>
      <c r="K88" s="553"/>
    </row>
    <row r="89" spans="1:11" x14ac:dyDescent="0.2">
      <c r="A89" s="280" t="s">
        <v>535</v>
      </c>
      <c r="B89" s="281" t="s">
        <v>534</v>
      </c>
      <c r="C89" s="554"/>
      <c r="D89" s="555"/>
      <c r="E89" s="555"/>
      <c r="F89" s="555"/>
      <c r="G89" s="555"/>
      <c r="H89" s="555"/>
      <c r="I89" s="555"/>
      <c r="J89" s="555"/>
      <c r="K89" s="556"/>
    </row>
    <row r="90" spans="1:11" x14ac:dyDescent="0.2">
      <c r="A90" s="146" t="s">
        <v>549</v>
      </c>
      <c r="B90" s="282" t="s">
        <v>536</v>
      </c>
      <c r="C90" s="132"/>
      <c r="D90" s="132"/>
      <c r="E90" s="132"/>
      <c r="F90" s="132"/>
      <c r="G90" s="132"/>
      <c r="H90" s="132"/>
      <c r="I90" s="116"/>
      <c r="J90" s="133"/>
      <c r="K90" s="131">
        <f>SUM(C90:J90)</f>
        <v>0</v>
      </c>
    </row>
    <row r="91" spans="1:11" x14ac:dyDescent="0.2">
      <c r="A91" s="146" t="s">
        <v>550</v>
      </c>
      <c r="B91" s="282" t="s">
        <v>537</v>
      </c>
      <c r="C91" s="132">
        <v>14</v>
      </c>
      <c r="D91" s="132">
        <v>8</v>
      </c>
      <c r="E91" s="132">
        <v>3</v>
      </c>
      <c r="F91" s="132">
        <v>3</v>
      </c>
      <c r="G91" s="132">
        <v>11</v>
      </c>
      <c r="H91" s="132">
        <v>9</v>
      </c>
      <c r="I91" s="116">
        <v>5</v>
      </c>
      <c r="J91" s="133">
        <v>5</v>
      </c>
      <c r="K91" s="131">
        <f t="shared" ref="K91:K100" si="12">SUM(C91:J91)</f>
        <v>58</v>
      </c>
    </row>
    <row r="92" spans="1:11" x14ac:dyDescent="0.2">
      <c r="A92" s="146" t="s">
        <v>551</v>
      </c>
      <c r="B92" s="282" t="s">
        <v>538</v>
      </c>
      <c r="C92" s="132">
        <v>1</v>
      </c>
      <c r="D92" s="132"/>
      <c r="E92" s="132"/>
      <c r="F92" s="132"/>
      <c r="G92" s="132"/>
      <c r="H92" s="132"/>
      <c r="I92" s="116"/>
      <c r="J92" s="133"/>
      <c r="K92" s="131">
        <f t="shared" si="12"/>
        <v>1</v>
      </c>
    </row>
    <row r="93" spans="1:11" x14ac:dyDescent="0.2">
      <c r="A93" s="146" t="s">
        <v>552</v>
      </c>
      <c r="B93" s="282" t="s">
        <v>539</v>
      </c>
      <c r="C93" s="116"/>
      <c r="D93" s="132"/>
      <c r="E93" s="132"/>
      <c r="F93" s="132"/>
      <c r="G93" s="132"/>
      <c r="H93" s="132"/>
      <c r="I93" s="116"/>
      <c r="J93" s="133"/>
      <c r="K93" s="131">
        <f t="shared" si="12"/>
        <v>0</v>
      </c>
    </row>
    <row r="94" spans="1:11" x14ac:dyDescent="0.2">
      <c r="A94" s="146" t="s">
        <v>553</v>
      </c>
      <c r="B94" s="282" t="s">
        <v>540</v>
      </c>
      <c r="C94" s="132"/>
      <c r="D94" s="132"/>
      <c r="E94" s="132"/>
      <c r="F94" s="132"/>
      <c r="G94" s="132">
        <v>1</v>
      </c>
      <c r="H94" s="132">
        <v>1</v>
      </c>
      <c r="I94" s="116"/>
      <c r="J94" s="133"/>
      <c r="K94" s="131">
        <f t="shared" si="12"/>
        <v>2</v>
      </c>
    </row>
    <row r="95" spans="1:11" x14ac:dyDescent="0.2">
      <c r="A95" s="146" t="s">
        <v>554</v>
      </c>
      <c r="B95" s="282" t="s">
        <v>541</v>
      </c>
      <c r="C95" s="132"/>
      <c r="D95" s="132"/>
      <c r="E95" s="132"/>
      <c r="F95" s="132"/>
      <c r="G95" s="132"/>
      <c r="H95" s="132"/>
      <c r="I95" s="116"/>
      <c r="J95" s="133"/>
      <c r="K95" s="131">
        <f t="shared" si="12"/>
        <v>0</v>
      </c>
    </row>
    <row r="96" spans="1:11" x14ac:dyDescent="0.2">
      <c r="A96" s="146" t="s">
        <v>548</v>
      </c>
      <c r="B96" s="282" t="s">
        <v>542</v>
      </c>
      <c r="C96" s="132"/>
      <c r="D96" s="132"/>
      <c r="E96" s="132"/>
      <c r="F96" s="132"/>
      <c r="G96" s="132"/>
      <c r="H96" s="132"/>
      <c r="I96" s="116"/>
      <c r="J96" s="133"/>
      <c r="K96" s="131">
        <f t="shared" si="12"/>
        <v>0</v>
      </c>
    </row>
    <row r="97" spans="1:11" x14ac:dyDescent="0.2">
      <c r="A97" s="146" t="s">
        <v>555</v>
      </c>
      <c r="B97" s="282" t="s">
        <v>543</v>
      </c>
      <c r="C97" s="132"/>
      <c r="D97" s="132"/>
      <c r="E97" s="132"/>
      <c r="F97" s="132"/>
      <c r="G97" s="132"/>
      <c r="H97" s="132"/>
      <c r="I97" s="116"/>
      <c r="J97" s="133"/>
      <c r="K97" s="131">
        <f t="shared" si="12"/>
        <v>0</v>
      </c>
    </row>
    <row r="98" spans="1:11" x14ac:dyDescent="0.2">
      <c r="A98" s="146" t="s">
        <v>556</v>
      </c>
      <c r="B98" s="282" t="s">
        <v>544</v>
      </c>
      <c r="C98" s="132"/>
      <c r="D98" s="132"/>
      <c r="E98" s="132"/>
      <c r="F98" s="132"/>
      <c r="G98" s="132"/>
      <c r="H98" s="132"/>
      <c r="I98" s="116"/>
      <c r="J98" s="133"/>
      <c r="K98" s="131">
        <f t="shared" si="12"/>
        <v>0</v>
      </c>
    </row>
    <row r="99" spans="1:11" ht="13.5" customHeight="1" x14ac:dyDescent="0.2">
      <c r="A99" s="146" t="s">
        <v>557</v>
      </c>
      <c r="B99" s="282" t="s">
        <v>545</v>
      </c>
      <c r="C99" s="134">
        <v>1</v>
      </c>
      <c r="D99" s="134">
        <v>1</v>
      </c>
      <c r="E99" s="134"/>
      <c r="F99" s="134"/>
      <c r="G99" s="134">
        <v>1</v>
      </c>
      <c r="H99" s="134"/>
      <c r="I99" s="135"/>
      <c r="J99" s="136"/>
      <c r="K99" s="137">
        <f t="shared" si="12"/>
        <v>3</v>
      </c>
    </row>
    <row r="100" spans="1:11" x14ac:dyDescent="0.2">
      <c r="A100" s="146" t="s">
        <v>547</v>
      </c>
      <c r="B100" s="282" t="s">
        <v>546</v>
      </c>
      <c r="C100" s="134">
        <v>2</v>
      </c>
      <c r="D100" s="134">
        <v>2</v>
      </c>
      <c r="E100" s="134"/>
      <c r="F100" s="134"/>
      <c r="G100" s="134">
        <v>2</v>
      </c>
      <c r="H100" s="134">
        <v>2</v>
      </c>
      <c r="I100" s="135"/>
      <c r="J100" s="136"/>
      <c r="K100" s="137">
        <f t="shared" si="12"/>
        <v>8</v>
      </c>
    </row>
    <row r="101" spans="1:11" x14ac:dyDescent="0.2">
      <c r="A101" s="286" t="s">
        <v>95</v>
      </c>
      <c r="B101" s="287" t="s">
        <v>96</v>
      </c>
      <c r="C101" s="144">
        <f>SUM(C90:C100)</f>
        <v>18</v>
      </c>
      <c r="D101" s="144">
        <f t="shared" ref="D101:J101" si="13">SUM(D90:D100)</f>
        <v>11</v>
      </c>
      <c r="E101" s="144">
        <f t="shared" si="13"/>
        <v>3</v>
      </c>
      <c r="F101" s="144">
        <f t="shared" si="13"/>
        <v>3</v>
      </c>
      <c r="G101" s="144">
        <f t="shared" si="13"/>
        <v>15</v>
      </c>
      <c r="H101" s="144">
        <f t="shared" si="13"/>
        <v>12</v>
      </c>
      <c r="I101" s="144">
        <f t="shared" si="13"/>
        <v>5</v>
      </c>
      <c r="J101" s="144">
        <f t="shared" si="13"/>
        <v>5</v>
      </c>
      <c r="K101" s="137">
        <f>SUM(K90:K100)</f>
        <v>72</v>
      </c>
    </row>
    <row r="102" spans="1:11" x14ac:dyDescent="0.2">
      <c r="A102" s="149" t="s">
        <v>657</v>
      </c>
      <c r="B102" s="285"/>
      <c r="C102" s="551"/>
      <c r="D102" s="552"/>
      <c r="E102" s="552"/>
      <c r="F102" s="552"/>
      <c r="G102" s="552"/>
      <c r="H102" s="552"/>
      <c r="I102" s="552"/>
      <c r="J102" s="552"/>
      <c r="K102" s="553"/>
    </row>
    <row r="103" spans="1:11" x14ac:dyDescent="0.2">
      <c r="A103" s="280" t="s">
        <v>535</v>
      </c>
      <c r="B103" s="281" t="s">
        <v>534</v>
      </c>
      <c r="C103" s="554"/>
      <c r="D103" s="555"/>
      <c r="E103" s="555"/>
      <c r="F103" s="555"/>
      <c r="G103" s="555"/>
      <c r="H103" s="555"/>
      <c r="I103" s="555"/>
      <c r="J103" s="555"/>
      <c r="K103" s="556"/>
    </row>
    <row r="104" spans="1:11" x14ac:dyDescent="0.2">
      <c r="A104" s="146" t="s">
        <v>549</v>
      </c>
      <c r="B104" s="282" t="s">
        <v>536</v>
      </c>
      <c r="C104" s="132"/>
      <c r="D104" s="132"/>
      <c r="E104" s="132"/>
      <c r="F104" s="132"/>
      <c r="G104" s="132"/>
      <c r="H104" s="132"/>
      <c r="I104" s="116"/>
      <c r="J104" s="133"/>
      <c r="K104" s="131">
        <f>SUM(C104:J104)</f>
        <v>0</v>
      </c>
    </row>
    <row r="105" spans="1:11" x14ac:dyDescent="0.2">
      <c r="A105" s="146" t="s">
        <v>550</v>
      </c>
      <c r="B105" s="282" t="s">
        <v>537</v>
      </c>
      <c r="C105" s="132">
        <v>6</v>
      </c>
      <c r="D105" s="132">
        <v>5</v>
      </c>
      <c r="E105" s="132"/>
      <c r="F105" s="132"/>
      <c r="G105" s="132">
        <v>6</v>
      </c>
      <c r="H105" s="132">
        <v>5</v>
      </c>
      <c r="I105" s="116"/>
      <c r="J105" s="133"/>
      <c r="K105" s="131">
        <f t="shared" ref="K105:K114" si="14">SUM(C105:J105)</f>
        <v>22</v>
      </c>
    </row>
    <row r="106" spans="1:11" x14ac:dyDescent="0.2">
      <c r="A106" s="146" t="s">
        <v>551</v>
      </c>
      <c r="B106" s="282" t="s">
        <v>538</v>
      </c>
      <c r="C106" s="132"/>
      <c r="D106" s="132"/>
      <c r="E106" s="132"/>
      <c r="F106" s="132"/>
      <c r="G106" s="132"/>
      <c r="H106" s="132"/>
      <c r="I106" s="116"/>
      <c r="J106" s="133"/>
      <c r="K106" s="131">
        <f t="shared" si="14"/>
        <v>0</v>
      </c>
    </row>
    <row r="107" spans="1:11" x14ac:dyDescent="0.2">
      <c r="A107" s="146" t="s">
        <v>552</v>
      </c>
      <c r="B107" s="282" t="s">
        <v>539</v>
      </c>
      <c r="C107" s="132"/>
      <c r="D107" s="132"/>
      <c r="E107" s="132"/>
      <c r="F107" s="132"/>
      <c r="G107" s="132">
        <v>1</v>
      </c>
      <c r="H107" s="132"/>
      <c r="I107" s="116"/>
      <c r="J107" s="133"/>
      <c r="K107" s="131">
        <f t="shared" si="14"/>
        <v>1</v>
      </c>
    </row>
    <row r="108" spans="1:11" x14ac:dyDescent="0.2">
      <c r="A108" s="146" t="s">
        <v>553</v>
      </c>
      <c r="B108" s="282" t="s">
        <v>540</v>
      </c>
      <c r="C108" s="132"/>
      <c r="D108" s="132"/>
      <c r="E108" s="132"/>
      <c r="F108" s="132"/>
      <c r="G108" s="132"/>
      <c r="H108" s="132"/>
      <c r="I108" s="116"/>
      <c r="J108" s="133"/>
      <c r="K108" s="131">
        <f t="shared" si="14"/>
        <v>0</v>
      </c>
    </row>
    <row r="109" spans="1:11" x14ac:dyDescent="0.2">
      <c r="A109" s="146" t="s">
        <v>554</v>
      </c>
      <c r="B109" s="282" t="s">
        <v>541</v>
      </c>
      <c r="C109" s="132">
        <v>11</v>
      </c>
      <c r="D109" s="132">
        <v>7</v>
      </c>
      <c r="E109" s="132"/>
      <c r="F109" s="132"/>
      <c r="G109" s="132">
        <v>9</v>
      </c>
      <c r="H109" s="132">
        <v>3</v>
      </c>
      <c r="I109" s="116">
        <v>6</v>
      </c>
      <c r="J109" s="133">
        <v>4</v>
      </c>
      <c r="K109" s="131">
        <f t="shared" si="14"/>
        <v>40</v>
      </c>
    </row>
    <row r="110" spans="1:11" x14ac:dyDescent="0.2">
      <c r="A110" s="146" t="s">
        <v>548</v>
      </c>
      <c r="B110" s="282" t="s">
        <v>542</v>
      </c>
      <c r="C110" s="132">
        <v>3</v>
      </c>
      <c r="D110" s="132">
        <v>2</v>
      </c>
      <c r="E110" s="132"/>
      <c r="F110" s="132"/>
      <c r="G110" s="132">
        <v>1</v>
      </c>
      <c r="H110" s="132">
        <v>1</v>
      </c>
      <c r="I110" s="116"/>
      <c r="J110" s="133"/>
      <c r="K110" s="131">
        <f t="shared" si="14"/>
        <v>7</v>
      </c>
    </row>
    <row r="111" spans="1:11" x14ac:dyDescent="0.2">
      <c r="A111" s="146" t="s">
        <v>555</v>
      </c>
      <c r="B111" s="282" t="s">
        <v>543</v>
      </c>
      <c r="C111" s="132">
        <v>1</v>
      </c>
      <c r="D111" s="132">
        <v>1</v>
      </c>
      <c r="E111" s="132"/>
      <c r="F111" s="132"/>
      <c r="G111" s="132">
        <v>2</v>
      </c>
      <c r="H111" s="132"/>
      <c r="I111" s="116">
        <v>1</v>
      </c>
      <c r="J111" s="133">
        <v>1</v>
      </c>
      <c r="K111" s="131">
        <f t="shared" si="14"/>
        <v>6</v>
      </c>
    </row>
    <row r="112" spans="1:11" x14ac:dyDescent="0.2">
      <c r="A112" s="146" t="s">
        <v>556</v>
      </c>
      <c r="B112" s="282" t="s">
        <v>544</v>
      </c>
      <c r="C112" s="132"/>
      <c r="D112" s="132"/>
      <c r="E112" s="132"/>
      <c r="F112" s="132"/>
      <c r="G112" s="132"/>
      <c r="H112" s="132"/>
      <c r="I112" s="116"/>
      <c r="J112" s="133"/>
      <c r="K112" s="131">
        <f t="shared" si="14"/>
        <v>0</v>
      </c>
    </row>
    <row r="113" spans="1:11" ht="15.75" customHeight="1" x14ac:dyDescent="0.2">
      <c r="A113" s="146" t="s">
        <v>557</v>
      </c>
      <c r="B113" s="282" t="s">
        <v>545</v>
      </c>
      <c r="C113" s="134"/>
      <c r="D113" s="134"/>
      <c r="E113" s="134"/>
      <c r="F113" s="134"/>
      <c r="G113" s="134"/>
      <c r="H113" s="134"/>
      <c r="I113" s="135"/>
      <c r="J113" s="136"/>
      <c r="K113" s="137">
        <f t="shared" si="14"/>
        <v>0</v>
      </c>
    </row>
    <row r="114" spans="1:11" x14ac:dyDescent="0.2">
      <c r="A114" s="146" t="s">
        <v>547</v>
      </c>
      <c r="B114" s="282" t="s">
        <v>546</v>
      </c>
      <c r="C114" s="134"/>
      <c r="D114" s="134"/>
      <c r="E114" s="134"/>
      <c r="F114" s="134"/>
      <c r="G114" s="134"/>
      <c r="H114" s="134"/>
      <c r="I114" s="135"/>
      <c r="J114" s="136"/>
      <c r="K114" s="137">
        <f t="shared" si="14"/>
        <v>0</v>
      </c>
    </row>
    <row r="115" spans="1:11" x14ac:dyDescent="0.2">
      <c r="A115" s="286" t="s">
        <v>95</v>
      </c>
      <c r="B115" s="287" t="s">
        <v>96</v>
      </c>
      <c r="C115" s="144">
        <f>SUM(C104:C114)</f>
        <v>21</v>
      </c>
      <c r="D115" s="144">
        <f t="shared" ref="D115:J115" si="15">SUM(D104:D114)</f>
        <v>15</v>
      </c>
      <c r="E115" s="144">
        <f t="shared" si="15"/>
        <v>0</v>
      </c>
      <c r="F115" s="144">
        <f t="shared" si="15"/>
        <v>0</v>
      </c>
      <c r="G115" s="144">
        <f t="shared" si="15"/>
        <v>19</v>
      </c>
      <c r="H115" s="144">
        <f t="shared" si="15"/>
        <v>9</v>
      </c>
      <c r="I115" s="144">
        <f t="shared" si="15"/>
        <v>7</v>
      </c>
      <c r="J115" s="144">
        <f t="shared" si="15"/>
        <v>5</v>
      </c>
      <c r="K115" s="137">
        <f>SUM(K104:K114)</f>
        <v>76</v>
      </c>
    </row>
    <row r="116" spans="1:11" x14ac:dyDescent="0.2">
      <c r="A116" s="149" t="s">
        <v>649</v>
      </c>
      <c r="B116" s="285"/>
      <c r="C116" s="551"/>
      <c r="D116" s="552"/>
      <c r="E116" s="552"/>
      <c r="F116" s="552"/>
      <c r="G116" s="552"/>
      <c r="H116" s="552"/>
      <c r="I116" s="552"/>
      <c r="J116" s="552"/>
      <c r="K116" s="553"/>
    </row>
    <row r="117" spans="1:11" x14ac:dyDescent="0.2">
      <c r="A117" s="280" t="s">
        <v>535</v>
      </c>
      <c r="B117" s="281" t="s">
        <v>534</v>
      </c>
      <c r="C117" s="554"/>
      <c r="D117" s="555"/>
      <c r="E117" s="555"/>
      <c r="F117" s="555"/>
      <c r="G117" s="555"/>
      <c r="H117" s="555"/>
      <c r="I117" s="555"/>
      <c r="J117" s="555"/>
      <c r="K117" s="556"/>
    </row>
    <row r="118" spans="1:11" x14ac:dyDescent="0.2">
      <c r="A118" s="146" t="s">
        <v>549</v>
      </c>
      <c r="B118" s="282" t="s">
        <v>536</v>
      </c>
      <c r="C118" s="132"/>
      <c r="D118" s="132"/>
      <c r="E118" s="132"/>
      <c r="F118" s="132"/>
      <c r="G118" s="132"/>
      <c r="H118" s="132"/>
      <c r="I118" s="116"/>
      <c r="J118" s="116"/>
      <c r="K118" s="131">
        <f>SUM(C118:J118)</f>
        <v>0</v>
      </c>
    </row>
    <row r="119" spans="1:11" x14ac:dyDescent="0.2">
      <c r="A119" s="146" t="s">
        <v>550</v>
      </c>
      <c r="B119" s="282" t="s">
        <v>537</v>
      </c>
      <c r="C119" s="116">
        <v>23</v>
      </c>
      <c r="D119" s="132">
        <v>16</v>
      </c>
      <c r="E119" s="132">
        <v>3</v>
      </c>
      <c r="F119" s="132">
        <v>3</v>
      </c>
      <c r="G119" s="116">
        <v>21</v>
      </c>
      <c r="H119" s="132">
        <v>18</v>
      </c>
      <c r="I119" s="116">
        <v>5</v>
      </c>
      <c r="J119" s="116">
        <v>5</v>
      </c>
      <c r="K119" s="131">
        <f t="shared" ref="K119:K128" si="16">SUM(C119:J119)</f>
        <v>94</v>
      </c>
    </row>
    <row r="120" spans="1:11" x14ac:dyDescent="0.2">
      <c r="A120" s="146" t="s">
        <v>551</v>
      </c>
      <c r="B120" s="282" t="s">
        <v>538</v>
      </c>
      <c r="C120" s="116">
        <v>11</v>
      </c>
      <c r="D120" s="132">
        <v>4</v>
      </c>
      <c r="E120" s="132"/>
      <c r="F120" s="132"/>
      <c r="G120" s="116">
        <v>10</v>
      </c>
      <c r="H120" s="132">
        <v>4</v>
      </c>
      <c r="I120" s="116">
        <v>7</v>
      </c>
      <c r="J120" s="116">
        <v>7</v>
      </c>
      <c r="K120" s="131">
        <f t="shared" si="16"/>
        <v>43</v>
      </c>
    </row>
    <row r="121" spans="1:11" x14ac:dyDescent="0.2">
      <c r="A121" s="146" t="s">
        <v>552</v>
      </c>
      <c r="B121" s="282" t="s">
        <v>539</v>
      </c>
      <c r="C121" s="116">
        <v>6</v>
      </c>
      <c r="D121" s="132">
        <v>4</v>
      </c>
      <c r="E121" s="132"/>
      <c r="F121" s="132"/>
      <c r="G121" s="132">
        <v>5</v>
      </c>
      <c r="H121" s="132"/>
      <c r="I121" s="116">
        <v>4</v>
      </c>
      <c r="J121" s="116">
        <v>4</v>
      </c>
      <c r="K121" s="131">
        <f t="shared" si="16"/>
        <v>23</v>
      </c>
    </row>
    <row r="122" spans="1:11" x14ac:dyDescent="0.2">
      <c r="A122" s="146" t="s">
        <v>553</v>
      </c>
      <c r="B122" s="282" t="s">
        <v>540</v>
      </c>
      <c r="C122" s="116">
        <v>2</v>
      </c>
      <c r="D122" s="132">
        <v>2</v>
      </c>
      <c r="E122" s="132"/>
      <c r="F122" s="132"/>
      <c r="G122" s="132">
        <v>6</v>
      </c>
      <c r="H122" s="132">
        <v>2</v>
      </c>
      <c r="I122" s="116"/>
      <c r="J122" s="116"/>
      <c r="K122" s="131">
        <f t="shared" si="16"/>
        <v>12</v>
      </c>
    </row>
    <row r="123" spans="1:11" x14ac:dyDescent="0.2">
      <c r="A123" s="146" t="s">
        <v>554</v>
      </c>
      <c r="B123" s="282" t="s">
        <v>541</v>
      </c>
      <c r="C123" s="116">
        <v>14</v>
      </c>
      <c r="D123" s="132">
        <v>10</v>
      </c>
      <c r="E123" s="132"/>
      <c r="F123" s="132"/>
      <c r="G123" s="132">
        <v>11</v>
      </c>
      <c r="H123" s="132">
        <v>4</v>
      </c>
      <c r="I123" s="116">
        <v>8</v>
      </c>
      <c r="J123" s="116">
        <v>5</v>
      </c>
      <c r="K123" s="131">
        <f t="shared" si="16"/>
        <v>52</v>
      </c>
    </row>
    <row r="124" spans="1:11" x14ac:dyDescent="0.2">
      <c r="A124" s="146" t="s">
        <v>548</v>
      </c>
      <c r="B124" s="282" t="s">
        <v>542</v>
      </c>
      <c r="C124" s="116">
        <v>3</v>
      </c>
      <c r="D124" s="132">
        <v>2</v>
      </c>
      <c r="E124" s="132"/>
      <c r="F124" s="132"/>
      <c r="G124" s="132">
        <v>1</v>
      </c>
      <c r="H124" s="132">
        <v>1</v>
      </c>
      <c r="I124" s="116"/>
      <c r="J124" s="116"/>
      <c r="K124" s="131">
        <f t="shared" si="16"/>
        <v>7</v>
      </c>
    </row>
    <row r="125" spans="1:11" x14ac:dyDescent="0.2">
      <c r="A125" s="146" t="s">
        <v>555</v>
      </c>
      <c r="B125" s="282" t="s">
        <v>543</v>
      </c>
      <c r="C125" s="116">
        <v>11</v>
      </c>
      <c r="D125" s="132">
        <v>9</v>
      </c>
      <c r="E125" s="132"/>
      <c r="F125" s="132"/>
      <c r="G125" s="132">
        <v>11</v>
      </c>
      <c r="H125" s="132">
        <v>7</v>
      </c>
      <c r="I125" s="116">
        <v>3</v>
      </c>
      <c r="J125" s="116">
        <v>3</v>
      </c>
      <c r="K125" s="131">
        <f t="shared" si="16"/>
        <v>44</v>
      </c>
    </row>
    <row r="126" spans="1:11" x14ac:dyDescent="0.2">
      <c r="A126" s="146" t="s">
        <v>556</v>
      </c>
      <c r="B126" s="282" t="s">
        <v>544</v>
      </c>
      <c r="C126" s="116"/>
      <c r="D126" s="132"/>
      <c r="E126" s="132"/>
      <c r="F126" s="132"/>
      <c r="G126" s="132"/>
      <c r="H126" s="132"/>
      <c r="I126" s="116"/>
      <c r="J126" s="116"/>
      <c r="K126" s="131">
        <f t="shared" si="16"/>
        <v>0</v>
      </c>
    </row>
    <row r="127" spans="1:11" ht="13.5" customHeight="1" x14ac:dyDescent="0.2">
      <c r="A127" s="146" t="s">
        <v>557</v>
      </c>
      <c r="B127" s="282" t="s">
        <v>545</v>
      </c>
      <c r="C127" s="116">
        <v>13</v>
      </c>
      <c r="D127" s="132">
        <v>10</v>
      </c>
      <c r="E127" s="132"/>
      <c r="F127" s="132"/>
      <c r="G127" s="132">
        <v>2</v>
      </c>
      <c r="H127" s="132"/>
      <c r="I127" s="116"/>
      <c r="J127" s="116"/>
      <c r="K127" s="131">
        <f t="shared" si="16"/>
        <v>25</v>
      </c>
    </row>
    <row r="128" spans="1:11" ht="13.5" thickBot="1" x14ac:dyDescent="0.25">
      <c r="A128" s="146" t="s">
        <v>547</v>
      </c>
      <c r="B128" s="282" t="s">
        <v>546</v>
      </c>
      <c r="C128" s="151">
        <v>2</v>
      </c>
      <c r="D128" s="268">
        <v>2</v>
      </c>
      <c r="E128" s="268"/>
      <c r="F128" s="268"/>
      <c r="G128" s="268">
        <v>2</v>
      </c>
      <c r="H128" s="268">
        <v>2</v>
      </c>
      <c r="I128" s="151"/>
      <c r="J128" s="152"/>
      <c r="K128" s="235">
        <f t="shared" si="16"/>
        <v>8</v>
      </c>
    </row>
    <row r="129" spans="1:11" ht="13.5" thickBot="1" x14ac:dyDescent="0.25">
      <c r="A129" s="288" t="s">
        <v>97</v>
      </c>
      <c r="B129" s="289" t="s">
        <v>96</v>
      </c>
      <c r="C129" s="290">
        <f t="shared" ref="C129:K129" si="17">SUM(C118:C128)</f>
        <v>85</v>
      </c>
      <c r="D129" s="290">
        <f t="shared" si="17"/>
        <v>59</v>
      </c>
      <c r="E129" s="290">
        <f t="shared" si="17"/>
        <v>3</v>
      </c>
      <c r="F129" s="290">
        <f t="shared" si="17"/>
        <v>3</v>
      </c>
      <c r="G129" s="290">
        <f t="shared" si="17"/>
        <v>69</v>
      </c>
      <c r="H129" s="290">
        <f t="shared" si="17"/>
        <v>38</v>
      </c>
      <c r="I129" s="290">
        <f t="shared" si="17"/>
        <v>27</v>
      </c>
      <c r="J129" s="290">
        <f t="shared" si="17"/>
        <v>24</v>
      </c>
      <c r="K129" s="291">
        <f t="shared" si="17"/>
        <v>308</v>
      </c>
    </row>
    <row r="131" spans="1:11" x14ac:dyDescent="0.2">
      <c r="A131" s="2" t="s">
        <v>5</v>
      </c>
      <c r="B131" s="4" t="s">
        <v>6</v>
      </c>
    </row>
    <row r="132" spans="1:11" x14ac:dyDescent="0.2">
      <c r="A132" s="4" t="s">
        <v>144</v>
      </c>
      <c r="B132" s="1"/>
    </row>
  </sheetData>
  <mergeCells count="24">
    <mergeCell ref="C116:K116"/>
    <mergeCell ref="C117:K117"/>
    <mergeCell ref="C75:K75"/>
    <mergeCell ref="C88:K88"/>
    <mergeCell ref="C89:K89"/>
    <mergeCell ref="C102:K102"/>
    <mergeCell ref="C103:K103"/>
    <mergeCell ref="C46:K46"/>
    <mergeCell ref="C47:K47"/>
    <mergeCell ref="C60:K60"/>
    <mergeCell ref="C61:K61"/>
    <mergeCell ref="C74:K74"/>
    <mergeCell ref="M1:N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2"/>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61" t="s">
        <v>395</v>
      </c>
      <c r="B1" s="562"/>
      <c r="C1" s="562"/>
      <c r="D1" s="562"/>
      <c r="E1" s="562"/>
      <c r="F1" s="562"/>
      <c r="G1" s="562"/>
      <c r="H1" s="562"/>
      <c r="I1" s="562"/>
      <c r="J1" s="563"/>
      <c r="K1" s="564"/>
    </row>
    <row r="2" spans="1:16" s="5" customFormat="1" ht="38.25" customHeight="1" x14ac:dyDescent="0.2">
      <c r="A2" s="449" t="s">
        <v>700</v>
      </c>
      <c r="B2" s="8"/>
      <c r="C2" s="569" t="s">
        <v>0</v>
      </c>
      <c r="D2" s="569"/>
      <c r="E2" s="569" t="s">
        <v>2</v>
      </c>
      <c r="F2" s="569"/>
      <c r="G2" s="569" t="s">
        <v>1</v>
      </c>
      <c r="H2" s="569"/>
      <c r="I2" s="570" t="s">
        <v>3</v>
      </c>
      <c r="J2" s="571"/>
      <c r="K2" s="350" t="s">
        <v>4</v>
      </c>
    </row>
    <row r="3" spans="1:16" s="5" customFormat="1" ht="13.5" customHeight="1" thickBot="1" x14ac:dyDescent="0.25">
      <c r="A3" s="41"/>
      <c r="B3" s="44"/>
      <c r="C3" s="45" t="s">
        <v>7</v>
      </c>
      <c r="D3" s="45" t="s">
        <v>8</v>
      </c>
      <c r="E3" s="45" t="s">
        <v>7</v>
      </c>
      <c r="F3" s="45" t="s">
        <v>8</v>
      </c>
      <c r="G3" s="45" t="s">
        <v>7</v>
      </c>
      <c r="H3" s="45" t="s">
        <v>8</v>
      </c>
      <c r="I3" s="102" t="s">
        <v>7</v>
      </c>
      <c r="J3" s="102" t="s">
        <v>8</v>
      </c>
      <c r="K3" s="39"/>
    </row>
    <row r="4" spans="1:16" s="6" customFormat="1" x14ac:dyDescent="0.2">
      <c r="A4" s="96" t="s">
        <v>646</v>
      </c>
      <c r="B4" s="43"/>
      <c r="C4" s="341"/>
      <c r="D4" s="342"/>
      <c r="E4" s="342"/>
      <c r="F4" s="342"/>
      <c r="G4" s="342"/>
      <c r="H4" s="342"/>
      <c r="I4" s="342"/>
      <c r="J4" s="342"/>
      <c r="K4" s="343"/>
    </row>
    <row r="5" spans="1:16" s="2" customFormat="1" x14ac:dyDescent="0.2">
      <c r="A5" s="280" t="s">
        <v>535</v>
      </c>
      <c r="B5" s="281" t="s">
        <v>534</v>
      </c>
      <c r="C5" s="338"/>
      <c r="D5" s="339"/>
      <c r="E5" s="339"/>
      <c r="F5" s="339"/>
      <c r="G5" s="339"/>
      <c r="H5" s="339"/>
      <c r="I5" s="339"/>
      <c r="J5" s="339"/>
      <c r="K5" s="340"/>
    </row>
    <row r="6" spans="1:16" x14ac:dyDescent="0.2">
      <c r="A6" s="146" t="s">
        <v>549</v>
      </c>
      <c r="B6" s="282" t="s">
        <v>536</v>
      </c>
      <c r="C6" s="132"/>
      <c r="D6" s="132"/>
      <c r="E6" s="132"/>
      <c r="F6" s="132"/>
      <c r="G6" s="132"/>
      <c r="H6" s="132"/>
      <c r="I6" s="116"/>
      <c r="J6" s="133"/>
      <c r="K6" s="131">
        <f>SUM(C6:J6)</f>
        <v>0</v>
      </c>
    </row>
    <row r="7" spans="1:16" ht="12.75" customHeight="1" x14ac:dyDescent="0.2">
      <c r="A7" s="146" t="s">
        <v>550</v>
      </c>
      <c r="B7" s="282" t="s">
        <v>537</v>
      </c>
      <c r="C7" s="132"/>
      <c r="D7" s="132"/>
      <c r="E7" s="132"/>
      <c r="F7" s="132"/>
      <c r="G7" s="132"/>
      <c r="H7" s="132"/>
      <c r="I7" s="116"/>
      <c r="J7" s="133"/>
      <c r="K7" s="131">
        <f t="shared" ref="K7:K16" si="0">SUM(C7:J7)</f>
        <v>0</v>
      </c>
    </row>
    <row r="8" spans="1:16" ht="12.75" customHeight="1" x14ac:dyDescent="0.2">
      <c r="A8" s="146" t="s">
        <v>551</v>
      </c>
      <c r="B8" s="282" t="s">
        <v>538</v>
      </c>
      <c r="C8" s="132"/>
      <c r="D8" s="132"/>
      <c r="E8" s="132"/>
      <c r="F8" s="132"/>
      <c r="G8" s="132"/>
      <c r="H8" s="132"/>
      <c r="I8" s="116"/>
      <c r="J8" s="133"/>
      <c r="K8" s="131">
        <f t="shared" si="0"/>
        <v>0</v>
      </c>
    </row>
    <row r="9" spans="1:16" ht="12.75" customHeight="1" x14ac:dyDescent="0.2">
      <c r="A9" s="146" t="s">
        <v>552</v>
      </c>
      <c r="B9" s="282" t="s">
        <v>539</v>
      </c>
      <c r="C9" s="132"/>
      <c r="D9" s="132"/>
      <c r="E9" s="132"/>
      <c r="F9" s="132"/>
      <c r="G9" s="132"/>
      <c r="H9" s="132"/>
      <c r="I9" s="116">
        <v>1</v>
      </c>
      <c r="J9" s="133">
        <v>1</v>
      </c>
      <c r="K9" s="131">
        <f t="shared" si="0"/>
        <v>2</v>
      </c>
    </row>
    <row r="10" spans="1:16" ht="12.75" customHeight="1" x14ac:dyDescent="0.2">
      <c r="A10" s="146" t="s">
        <v>553</v>
      </c>
      <c r="B10" s="282" t="s">
        <v>540</v>
      </c>
      <c r="C10" s="132"/>
      <c r="D10" s="132"/>
      <c r="E10" s="132"/>
      <c r="F10" s="132"/>
      <c r="G10" s="132"/>
      <c r="H10" s="132"/>
      <c r="I10" s="116"/>
      <c r="J10" s="133"/>
      <c r="K10" s="131">
        <f t="shared" si="0"/>
        <v>0</v>
      </c>
    </row>
    <row r="11" spans="1:16" ht="12.75" customHeight="1" x14ac:dyDescent="0.2">
      <c r="A11" s="146" t="s">
        <v>554</v>
      </c>
      <c r="B11" s="282" t="s">
        <v>541</v>
      </c>
      <c r="C11" s="132"/>
      <c r="D11" s="132"/>
      <c r="E11" s="132"/>
      <c r="F11" s="132"/>
      <c r="G11" s="132"/>
      <c r="H11" s="132"/>
      <c r="I11" s="116"/>
      <c r="J11" s="133"/>
      <c r="K11" s="131">
        <f t="shared" si="0"/>
        <v>0</v>
      </c>
      <c r="M11" s="56"/>
      <c r="N11" s="56"/>
      <c r="O11" s="56"/>
      <c r="P11" s="56"/>
    </row>
    <row r="12" spans="1:16" ht="12.75" customHeight="1" x14ac:dyDescent="0.2">
      <c r="A12" s="146" t="s">
        <v>548</v>
      </c>
      <c r="B12" s="282" t="s">
        <v>542</v>
      </c>
      <c r="C12" s="132"/>
      <c r="D12" s="132"/>
      <c r="E12" s="132"/>
      <c r="F12" s="132"/>
      <c r="G12" s="132"/>
      <c r="H12" s="132"/>
      <c r="I12" s="116"/>
      <c r="J12" s="133"/>
      <c r="K12" s="131">
        <f t="shared" si="0"/>
        <v>0</v>
      </c>
      <c r="M12" s="56"/>
      <c r="N12" s="56"/>
      <c r="O12" s="56"/>
      <c r="P12" s="56"/>
    </row>
    <row r="13" spans="1:16" ht="12.75" customHeight="1" x14ac:dyDescent="0.2">
      <c r="A13" s="146" t="s">
        <v>555</v>
      </c>
      <c r="B13" s="282" t="s">
        <v>543</v>
      </c>
      <c r="C13" s="132"/>
      <c r="D13" s="132"/>
      <c r="E13" s="132"/>
      <c r="F13" s="132"/>
      <c r="G13" s="132"/>
      <c r="H13" s="132"/>
      <c r="I13" s="116"/>
      <c r="J13" s="133"/>
      <c r="K13" s="131">
        <f t="shared" si="0"/>
        <v>0</v>
      </c>
    </row>
    <row r="14" spans="1:16" x14ac:dyDescent="0.2">
      <c r="A14" s="146" t="s">
        <v>556</v>
      </c>
      <c r="B14" s="282" t="s">
        <v>544</v>
      </c>
      <c r="C14" s="132"/>
      <c r="D14" s="132"/>
      <c r="E14" s="132"/>
      <c r="F14" s="132"/>
      <c r="G14" s="132"/>
      <c r="H14" s="132"/>
      <c r="I14" s="116"/>
      <c r="J14" s="133"/>
      <c r="K14" s="131">
        <f t="shared" si="0"/>
        <v>0</v>
      </c>
    </row>
    <row r="15" spans="1:16" x14ac:dyDescent="0.2">
      <c r="A15" s="146" t="s">
        <v>557</v>
      </c>
      <c r="B15" s="282" t="s">
        <v>545</v>
      </c>
      <c r="C15" s="132"/>
      <c r="D15" s="132"/>
      <c r="E15" s="132"/>
      <c r="F15" s="132"/>
      <c r="G15" s="132"/>
      <c r="H15" s="132"/>
      <c r="I15" s="116"/>
      <c r="J15" s="133"/>
      <c r="K15" s="131">
        <f t="shared" si="0"/>
        <v>0</v>
      </c>
    </row>
    <row r="16" spans="1:16" x14ac:dyDescent="0.2">
      <c r="A16" s="146" t="s">
        <v>547</v>
      </c>
      <c r="B16" s="282" t="s">
        <v>546</v>
      </c>
      <c r="C16" s="132"/>
      <c r="D16" s="132"/>
      <c r="E16" s="132"/>
      <c r="F16" s="132"/>
      <c r="G16" s="132"/>
      <c r="H16" s="132"/>
      <c r="I16" s="116"/>
      <c r="J16" s="133"/>
      <c r="K16" s="131">
        <f t="shared" si="0"/>
        <v>0</v>
      </c>
    </row>
    <row r="17" spans="1:11" ht="12.75" customHeight="1" x14ac:dyDescent="0.2">
      <c r="A17" s="283" t="s">
        <v>95</v>
      </c>
      <c r="B17" s="284" t="s">
        <v>96</v>
      </c>
      <c r="C17" s="144">
        <f>SUM(C6:C16)</f>
        <v>0</v>
      </c>
      <c r="D17" s="144">
        <f t="shared" ref="D17:J17" si="1">SUM(D6:D16)</f>
        <v>0</v>
      </c>
      <c r="E17" s="144">
        <f t="shared" si="1"/>
        <v>0</v>
      </c>
      <c r="F17" s="144">
        <f t="shared" si="1"/>
        <v>0</v>
      </c>
      <c r="G17" s="144">
        <f t="shared" si="1"/>
        <v>0</v>
      </c>
      <c r="H17" s="144">
        <f t="shared" si="1"/>
        <v>0</v>
      </c>
      <c r="I17" s="144">
        <f t="shared" si="1"/>
        <v>1</v>
      </c>
      <c r="J17" s="144">
        <f t="shared" si="1"/>
        <v>1</v>
      </c>
      <c r="K17" s="144">
        <f>SUM(K6:K16)</f>
        <v>2</v>
      </c>
    </row>
    <row r="18" spans="1:11" s="6" customFormat="1" x14ac:dyDescent="0.2">
      <c r="A18" s="232" t="s">
        <v>658</v>
      </c>
      <c r="B18" s="295"/>
      <c r="C18" s="346"/>
      <c r="D18" s="347"/>
      <c r="E18" s="347"/>
      <c r="F18" s="347"/>
      <c r="G18" s="347"/>
      <c r="H18" s="347"/>
      <c r="I18" s="347"/>
      <c r="J18" s="347"/>
      <c r="K18" s="348"/>
    </row>
    <row r="19" spans="1:11" s="2" customFormat="1" x14ac:dyDescent="0.2">
      <c r="A19" s="280" t="s">
        <v>535</v>
      </c>
      <c r="B19" s="281" t="s">
        <v>534</v>
      </c>
      <c r="C19" s="338"/>
      <c r="D19" s="339"/>
      <c r="E19" s="339"/>
      <c r="F19" s="339"/>
      <c r="G19" s="339"/>
      <c r="H19" s="339"/>
      <c r="I19" s="339"/>
      <c r="J19" s="339"/>
      <c r="K19" s="340"/>
    </row>
    <row r="20" spans="1:11" x14ac:dyDescent="0.2">
      <c r="A20" s="146" t="s">
        <v>549</v>
      </c>
      <c r="B20" s="282" t="s">
        <v>536</v>
      </c>
      <c r="C20" s="132"/>
      <c r="D20" s="132"/>
      <c r="E20" s="132"/>
      <c r="F20" s="132"/>
      <c r="G20" s="132"/>
      <c r="H20" s="132"/>
      <c r="I20" s="116"/>
      <c r="J20" s="133"/>
      <c r="K20" s="131">
        <f>SUM(C20:J20)</f>
        <v>0</v>
      </c>
    </row>
    <row r="21" spans="1:11" x14ac:dyDescent="0.2">
      <c r="A21" s="146" t="s">
        <v>550</v>
      </c>
      <c r="B21" s="282" t="s">
        <v>537</v>
      </c>
      <c r="C21" s="132"/>
      <c r="D21" s="132"/>
      <c r="E21" s="132"/>
      <c r="F21" s="132"/>
      <c r="G21" s="132"/>
      <c r="H21" s="132"/>
      <c r="I21" s="116"/>
      <c r="J21" s="133"/>
      <c r="K21" s="131">
        <f t="shared" ref="K21:K30" si="2">SUM(C21:J21)</f>
        <v>0</v>
      </c>
    </row>
    <row r="22" spans="1:11" x14ac:dyDescent="0.2">
      <c r="A22" s="146" t="s">
        <v>551</v>
      </c>
      <c r="B22" s="282" t="s">
        <v>538</v>
      </c>
      <c r="C22" s="132"/>
      <c r="D22" s="132"/>
      <c r="E22" s="132"/>
      <c r="F22" s="132"/>
      <c r="G22" s="132"/>
      <c r="H22" s="132"/>
      <c r="I22" s="116"/>
      <c r="J22" s="133"/>
      <c r="K22" s="131">
        <f t="shared" si="2"/>
        <v>0</v>
      </c>
    </row>
    <row r="23" spans="1:11" x14ac:dyDescent="0.2">
      <c r="A23" s="146" t="s">
        <v>552</v>
      </c>
      <c r="B23" s="282" t="s">
        <v>539</v>
      </c>
      <c r="C23" s="132"/>
      <c r="D23" s="132"/>
      <c r="E23" s="132"/>
      <c r="F23" s="132"/>
      <c r="G23" s="132"/>
      <c r="H23" s="132"/>
      <c r="I23" s="116"/>
      <c r="J23" s="133"/>
      <c r="K23" s="131">
        <f t="shared" si="2"/>
        <v>0</v>
      </c>
    </row>
    <row r="24" spans="1:11" x14ac:dyDescent="0.2">
      <c r="A24" s="146" t="s">
        <v>553</v>
      </c>
      <c r="B24" s="282" t="s">
        <v>540</v>
      </c>
      <c r="C24" s="132"/>
      <c r="D24" s="132"/>
      <c r="E24" s="132"/>
      <c r="F24" s="132"/>
      <c r="G24" s="132"/>
      <c r="H24" s="132"/>
      <c r="I24" s="116"/>
      <c r="J24" s="133"/>
      <c r="K24" s="131">
        <f t="shared" si="2"/>
        <v>0</v>
      </c>
    </row>
    <row r="25" spans="1:11" x14ac:dyDescent="0.2">
      <c r="A25" s="146" t="s">
        <v>554</v>
      </c>
      <c r="B25" s="282" t="s">
        <v>541</v>
      </c>
      <c r="C25" s="132"/>
      <c r="D25" s="132"/>
      <c r="E25" s="132"/>
      <c r="F25" s="132"/>
      <c r="G25" s="132"/>
      <c r="H25" s="132"/>
      <c r="I25" s="116"/>
      <c r="J25" s="133"/>
      <c r="K25" s="131">
        <f t="shared" si="2"/>
        <v>0</v>
      </c>
    </row>
    <row r="26" spans="1:11" x14ac:dyDescent="0.2">
      <c r="A26" s="146" t="s">
        <v>548</v>
      </c>
      <c r="B26" s="282" t="s">
        <v>542</v>
      </c>
      <c r="C26" s="132"/>
      <c r="D26" s="132"/>
      <c r="E26" s="132"/>
      <c r="F26" s="132"/>
      <c r="G26" s="132"/>
      <c r="H26" s="132"/>
      <c r="I26" s="116"/>
      <c r="J26" s="133"/>
      <c r="K26" s="131">
        <f t="shared" si="2"/>
        <v>0</v>
      </c>
    </row>
    <row r="27" spans="1:11" x14ac:dyDescent="0.2">
      <c r="A27" s="146" t="s">
        <v>555</v>
      </c>
      <c r="B27" s="282" t="s">
        <v>543</v>
      </c>
      <c r="C27" s="132"/>
      <c r="D27" s="132"/>
      <c r="E27" s="132"/>
      <c r="F27" s="132"/>
      <c r="G27" s="132"/>
      <c r="H27" s="132"/>
      <c r="I27" s="116"/>
      <c r="J27" s="133"/>
      <c r="K27" s="131">
        <f t="shared" si="2"/>
        <v>0</v>
      </c>
    </row>
    <row r="28" spans="1:11" x14ac:dyDescent="0.2">
      <c r="A28" s="146" t="s">
        <v>556</v>
      </c>
      <c r="B28" s="282" t="s">
        <v>544</v>
      </c>
      <c r="C28" s="132"/>
      <c r="D28" s="132"/>
      <c r="E28" s="132"/>
      <c r="F28" s="132"/>
      <c r="G28" s="132"/>
      <c r="H28" s="132"/>
      <c r="I28" s="116"/>
      <c r="J28" s="133"/>
      <c r="K28" s="131">
        <f t="shared" si="2"/>
        <v>0</v>
      </c>
    </row>
    <row r="29" spans="1:11" x14ac:dyDescent="0.2">
      <c r="A29" s="146" t="s">
        <v>557</v>
      </c>
      <c r="B29" s="282" t="s">
        <v>545</v>
      </c>
      <c r="C29" s="132"/>
      <c r="D29" s="132"/>
      <c r="E29" s="132"/>
      <c r="F29" s="132"/>
      <c r="G29" s="132"/>
      <c r="H29" s="132"/>
      <c r="I29" s="116"/>
      <c r="J29" s="133"/>
      <c r="K29" s="131">
        <f t="shared" si="2"/>
        <v>0</v>
      </c>
    </row>
    <row r="30" spans="1:11" x14ac:dyDescent="0.2">
      <c r="A30" s="146" t="s">
        <v>547</v>
      </c>
      <c r="B30" s="282" t="s">
        <v>546</v>
      </c>
      <c r="C30" s="132"/>
      <c r="D30" s="132"/>
      <c r="E30" s="132"/>
      <c r="F30" s="132"/>
      <c r="G30" s="132"/>
      <c r="H30" s="132"/>
      <c r="I30" s="116"/>
      <c r="J30" s="133"/>
      <c r="K30" s="131">
        <f t="shared" si="2"/>
        <v>0</v>
      </c>
    </row>
    <row r="31" spans="1:11" x14ac:dyDescent="0.2">
      <c r="A31" s="283" t="s">
        <v>95</v>
      </c>
      <c r="B31" s="284" t="s">
        <v>96</v>
      </c>
      <c r="C31" s="144">
        <f>SUM(C20:C30)</f>
        <v>0</v>
      </c>
      <c r="D31" s="144">
        <f t="shared" ref="D31:J31" si="3">SUM(D20:D30)</f>
        <v>0</v>
      </c>
      <c r="E31" s="144">
        <f t="shared" si="3"/>
        <v>0</v>
      </c>
      <c r="F31" s="144">
        <f t="shared" si="3"/>
        <v>0</v>
      </c>
      <c r="G31" s="144">
        <f t="shared" si="3"/>
        <v>0</v>
      </c>
      <c r="H31" s="144">
        <f t="shared" si="3"/>
        <v>0</v>
      </c>
      <c r="I31" s="144">
        <f t="shared" si="3"/>
        <v>0</v>
      </c>
      <c r="J31" s="144">
        <f t="shared" si="3"/>
        <v>0</v>
      </c>
      <c r="K31" s="144">
        <f>SUM(K20:K30)</f>
        <v>0</v>
      </c>
    </row>
    <row r="32" spans="1:11" x14ac:dyDescent="0.2">
      <c r="A32" s="232" t="s">
        <v>648</v>
      </c>
      <c r="B32" s="295"/>
      <c r="C32" s="346"/>
      <c r="D32" s="347"/>
      <c r="E32" s="347"/>
      <c r="F32" s="347"/>
      <c r="G32" s="347"/>
      <c r="H32" s="347"/>
      <c r="I32" s="347"/>
      <c r="J32" s="347"/>
      <c r="K32" s="348"/>
    </row>
    <row r="33" spans="1:11" x14ac:dyDescent="0.2">
      <c r="A33" s="280" t="s">
        <v>535</v>
      </c>
      <c r="B33" s="281" t="s">
        <v>534</v>
      </c>
      <c r="C33" s="338"/>
      <c r="D33" s="339"/>
      <c r="E33" s="339"/>
      <c r="F33" s="339"/>
      <c r="G33" s="339"/>
      <c r="H33" s="339"/>
      <c r="I33" s="339"/>
      <c r="J33" s="339"/>
      <c r="K33" s="340"/>
    </row>
    <row r="34" spans="1:11" x14ac:dyDescent="0.2">
      <c r="A34" s="146" t="s">
        <v>549</v>
      </c>
      <c r="B34" s="282" t="s">
        <v>536</v>
      </c>
      <c r="C34" s="132"/>
      <c r="D34" s="132"/>
      <c r="E34" s="132"/>
      <c r="F34" s="132"/>
      <c r="G34" s="132"/>
      <c r="H34" s="132"/>
      <c r="I34" s="116"/>
      <c r="J34" s="133"/>
      <c r="K34" s="131">
        <f>SUM(C34:J34)</f>
        <v>0</v>
      </c>
    </row>
    <row r="35" spans="1:11" x14ac:dyDescent="0.2">
      <c r="A35" s="146" t="s">
        <v>550</v>
      </c>
      <c r="B35" s="282" t="s">
        <v>537</v>
      </c>
      <c r="C35" s="132"/>
      <c r="D35" s="132"/>
      <c r="E35" s="132"/>
      <c r="F35" s="132"/>
      <c r="G35" s="132"/>
      <c r="H35" s="132"/>
      <c r="I35" s="116"/>
      <c r="J35" s="133"/>
      <c r="K35" s="131">
        <f t="shared" ref="K35:K44" si="4">SUM(C35:J35)</f>
        <v>0</v>
      </c>
    </row>
    <row r="36" spans="1:11" x14ac:dyDescent="0.2">
      <c r="A36" s="146" t="s">
        <v>551</v>
      </c>
      <c r="B36" s="282" t="s">
        <v>538</v>
      </c>
      <c r="C36" s="132"/>
      <c r="D36" s="132"/>
      <c r="E36" s="132"/>
      <c r="F36" s="132"/>
      <c r="G36" s="132">
        <v>2</v>
      </c>
      <c r="H36" s="132"/>
      <c r="I36" s="116"/>
      <c r="J36" s="133"/>
      <c r="K36" s="131">
        <f t="shared" si="4"/>
        <v>2</v>
      </c>
    </row>
    <row r="37" spans="1:11" x14ac:dyDescent="0.2">
      <c r="A37" s="146" t="s">
        <v>552</v>
      </c>
      <c r="B37" s="282" t="s">
        <v>539</v>
      </c>
      <c r="C37" s="132"/>
      <c r="D37" s="132"/>
      <c r="E37" s="132"/>
      <c r="F37" s="132"/>
      <c r="G37" s="132"/>
      <c r="H37" s="132"/>
      <c r="I37" s="116"/>
      <c r="J37" s="133"/>
      <c r="K37" s="131">
        <f t="shared" si="4"/>
        <v>0</v>
      </c>
    </row>
    <row r="38" spans="1:11" x14ac:dyDescent="0.2">
      <c r="A38" s="146" t="s">
        <v>553</v>
      </c>
      <c r="B38" s="282" t="s">
        <v>540</v>
      </c>
      <c r="C38" s="132"/>
      <c r="D38" s="132"/>
      <c r="E38" s="132"/>
      <c r="F38" s="132"/>
      <c r="G38" s="132"/>
      <c r="H38" s="132"/>
      <c r="I38" s="116"/>
      <c r="J38" s="133"/>
      <c r="K38" s="131">
        <f t="shared" si="4"/>
        <v>0</v>
      </c>
    </row>
    <row r="39" spans="1:11" x14ac:dyDescent="0.2">
      <c r="A39" s="146" t="s">
        <v>554</v>
      </c>
      <c r="B39" s="282" t="s">
        <v>541</v>
      </c>
      <c r="C39" s="132"/>
      <c r="D39" s="132"/>
      <c r="E39" s="132"/>
      <c r="F39" s="132"/>
      <c r="G39" s="132"/>
      <c r="H39" s="132"/>
      <c r="I39" s="116"/>
      <c r="J39" s="133"/>
      <c r="K39" s="131">
        <f t="shared" si="4"/>
        <v>0</v>
      </c>
    </row>
    <row r="40" spans="1:11" x14ac:dyDescent="0.2">
      <c r="A40" s="146" t="s">
        <v>548</v>
      </c>
      <c r="B40" s="282" t="s">
        <v>542</v>
      </c>
      <c r="C40" s="132"/>
      <c r="D40" s="132"/>
      <c r="E40" s="132"/>
      <c r="F40" s="132"/>
      <c r="G40" s="132"/>
      <c r="H40" s="132"/>
      <c r="I40" s="116"/>
      <c r="J40" s="133"/>
      <c r="K40" s="131">
        <f t="shared" si="4"/>
        <v>0</v>
      </c>
    </row>
    <row r="41" spans="1:11" x14ac:dyDescent="0.2">
      <c r="A41" s="146" t="s">
        <v>555</v>
      </c>
      <c r="B41" s="282" t="s">
        <v>543</v>
      </c>
      <c r="C41" s="132"/>
      <c r="D41" s="132"/>
      <c r="E41" s="132"/>
      <c r="F41" s="132"/>
      <c r="G41" s="132"/>
      <c r="H41" s="132"/>
      <c r="I41" s="116"/>
      <c r="J41" s="133"/>
      <c r="K41" s="131">
        <f t="shared" si="4"/>
        <v>0</v>
      </c>
    </row>
    <row r="42" spans="1:11" x14ac:dyDescent="0.2">
      <c r="A42" s="146" t="s">
        <v>556</v>
      </c>
      <c r="B42" s="282" t="s">
        <v>544</v>
      </c>
      <c r="C42" s="132"/>
      <c r="D42" s="132"/>
      <c r="E42" s="132"/>
      <c r="F42" s="132"/>
      <c r="G42" s="132"/>
      <c r="H42" s="132"/>
      <c r="I42" s="116"/>
      <c r="J42" s="133"/>
      <c r="K42" s="131">
        <f t="shared" si="4"/>
        <v>0</v>
      </c>
    </row>
    <row r="43" spans="1:11" x14ac:dyDescent="0.2">
      <c r="A43" s="146" t="s">
        <v>557</v>
      </c>
      <c r="B43" s="282" t="s">
        <v>545</v>
      </c>
      <c r="C43" s="132"/>
      <c r="D43" s="132"/>
      <c r="E43" s="132"/>
      <c r="F43" s="132"/>
      <c r="G43" s="132"/>
      <c r="H43" s="132"/>
      <c r="I43" s="116"/>
      <c r="J43" s="133"/>
      <c r="K43" s="131">
        <f t="shared" si="4"/>
        <v>0</v>
      </c>
    </row>
    <row r="44" spans="1:11" x14ac:dyDescent="0.2">
      <c r="A44" s="146" t="s">
        <v>547</v>
      </c>
      <c r="B44" s="282" t="s">
        <v>546</v>
      </c>
      <c r="C44" s="132"/>
      <c r="D44" s="132"/>
      <c r="E44" s="132"/>
      <c r="F44" s="132"/>
      <c r="G44" s="132"/>
      <c r="H44" s="132"/>
      <c r="I44" s="116"/>
      <c r="J44" s="133"/>
      <c r="K44" s="131">
        <f t="shared" si="4"/>
        <v>0</v>
      </c>
    </row>
    <row r="45" spans="1:11" x14ac:dyDescent="0.2">
      <c r="A45" s="283" t="s">
        <v>95</v>
      </c>
      <c r="B45" s="284" t="s">
        <v>96</v>
      </c>
      <c r="C45" s="144">
        <f>SUM(C34:C44)</f>
        <v>0</v>
      </c>
      <c r="D45" s="144">
        <f t="shared" ref="D45:J45" si="5">SUM(D34:D44)</f>
        <v>0</v>
      </c>
      <c r="E45" s="144">
        <f t="shared" si="5"/>
        <v>0</v>
      </c>
      <c r="F45" s="144">
        <f t="shared" si="5"/>
        <v>0</v>
      </c>
      <c r="G45" s="144">
        <f t="shared" si="5"/>
        <v>2</v>
      </c>
      <c r="H45" s="144">
        <f t="shared" si="5"/>
        <v>0</v>
      </c>
      <c r="I45" s="144">
        <f t="shared" si="5"/>
        <v>0</v>
      </c>
      <c r="J45" s="144">
        <f t="shared" si="5"/>
        <v>0</v>
      </c>
      <c r="K45" s="144">
        <f>SUM(K34:K44)</f>
        <v>2</v>
      </c>
    </row>
    <row r="46" spans="1:11" x14ac:dyDescent="0.2">
      <c r="A46" s="232" t="s">
        <v>645</v>
      </c>
      <c r="B46" s="295"/>
      <c r="C46" s="351"/>
      <c r="D46" s="351"/>
      <c r="E46" s="351"/>
      <c r="F46" s="351"/>
      <c r="G46" s="351"/>
      <c r="H46" s="351"/>
      <c r="I46" s="351"/>
      <c r="J46" s="351"/>
      <c r="K46" s="351"/>
    </row>
    <row r="47" spans="1:11" x14ac:dyDescent="0.2">
      <c r="A47" s="280" t="s">
        <v>535</v>
      </c>
      <c r="B47" s="281" t="s">
        <v>534</v>
      </c>
      <c r="C47" s="338"/>
      <c r="D47" s="339"/>
      <c r="E47" s="339"/>
      <c r="F47" s="339"/>
      <c r="G47" s="339"/>
      <c r="H47" s="339"/>
      <c r="I47" s="339"/>
      <c r="J47" s="339"/>
      <c r="K47" s="340"/>
    </row>
    <row r="48" spans="1:11" x14ac:dyDescent="0.2">
      <c r="A48" s="146" t="s">
        <v>549</v>
      </c>
      <c r="B48" s="282" t="s">
        <v>536</v>
      </c>
      <c r="C48" s="132"/>
      <c r="D48" s="132"/>
      <c r="E48" s="132"/>
      <c r="F48" s="132"/>
      <c r="G48" s="132"/>
      <c r="H48" s="132"/>
      <c r="I48" s="116"/>
      <c r="J48" s="133"/>
      <c r="K48" s="131">
        <f>SUM(C48:J48)</f>
        <v>0</v>
      </c>
    </row>
    <row r="49" spans="1:11" x14ac:dyDescent="0.2">
      <c r="A49" s="146" t="s">
        <v>550</v>
      </c>
      <c r="B49" s="282" t="s">
        <v>537</v>
      </c>
      <c r="C49" s="132"/>
      <c r="D49" s="132"/>
      <c r="E49" s="132"/>
      <c r="F49" s="132"/>
      <c r="G49" s="132"/>
      <c r="H49" s="132"/>
      <c r="I49" s="116"/>
      <c r="J49" s="133"/>
      <c r="K49" s="131">
        <f t="shared" ref="K49:K58" si="6">SUM(C49:J49)</f>
        <v>0</v>
      </c>
    </row>
    <row r="50" spans="1:11" x14ac:dyDescent="0.2">
      <c r="A50" s="146" t="s">
        <v>551</v>
      </c>
      <c r="B50" s="282" t="s">
        <v>538</v>
      </c>
      <c r="C50" s="132"/>
      <c r="D50" s="132"/>
      <c r="E50" s="132"/>
      <c r="F50" s="132"/>
      <c r="G50" s="132"/>
      <c r="H50" s="132"/>
      <c r="I50" s="116"/>
      <c r="J50" s="133"/>
      <c r="K50" s="131">
        <f t="shared" si="6"/>
        <v>0</v>
      </c>
    </row>
    <row r="51" spans="1:11" x14ac:dyDescent="0.2">
      <c r="A51" s="146" t="s">
        <v>552</v>
      </c>
      <c r="B51" s="282" t="s">
        <v>539</v>
      </c>
      <c r="C51" s="132"/>
      <c r="D51" s="132"/>
      <c r="E51" s="132"/>
      <c r="F51" s="132"/>
      <c r="G51" s="132"/>
      <c r="H51" s="132"/>
      <c r="I51" s="116"/>
      <c r="J51" s="133"/>
      <c r="K51" s="131">
        <f t="shared" si="6"/>
        <v>0</v>
      </c>
    </row>
    <row r="52" spans="1:11" x14ac:dyDescent="0.2">
      <c r="A52" s="146" t="s">
        <v>553</v>
      </c>
      <c r="B52" s="282" t="s">
        <v>540</v>
      </c>
      <c r="C52" s="132"/>
      <c r="D52" s="132"/>
      <c r="E52" s="132"/>
      <c r="F52" s="132"/>
      <c r="G52" s="132"/>
      <c r="H52" s="132"/>
      <c r="I52" s="116"/>
      <c r="J52" s="133"/>
      <c r="K52" s="131">
        <f t="shared" si="6"/>
        <v>0</v>
      </c>
    </row>
    <row r="53" spans="1:11" x14ac:dyDescent="0.2">
      <c r="A53" s="146" t="s">
        <v>554</v>
      </c>
      <c r="B53" s="282" t="s">
        <v>541</v>
      </c>
      <c r="C53" s="132"/>
      <c r="D53" s="132"/>
      <c r="E53" s="132"/>
      <c r="F53" s="132"/>
      <c r="G53" s="132"/>
      <c r="H53" s="132"/>
      <c r="I53" s="116"/>
      <c r="J53" s="133"/>
      <c r="K53" s="131">
        <f t="shared" si="6"/>
        <v>0</v>
      </c>
    </row>
    <row r="54" spans="1:11" x14ac:dyDescent="0.2">
      <c r="A54" s="146" t="s">
        <v>548</v>
      </c>
      <c r="B54" s="282" t="s">
        <v>542</v>
      </c>
      <c r="C54" s="132"/>
      <c r="D54" s="132"/>
      <c r="E54" s="132"/>
      <c r="F54" s="132"/>
      <c r="G54" s="132"/>
      <c r="H54" s="132"/>
      <c r="I54" s="116"/>
      <c r="J54" s="133"/>
      <c r="K54" s="131">
        <f t="shared" si="6"/>
        <v>0</v>
      </c>
    </row>
    <row r="55" spans="1:11" x14ac:dyDescent="0.2">
      <c r="A55" s="146" t="s">
        <v>555</v>
      </c>
      <c r="B55" s="282" t="s">
        <v>543</v>
      </c>
      <c r="C55" s="132"/>
      <c r="D55" s="132"/>
      <c r="E55" s="132"/>
      <c r="F55" s="132"/>
      <c r="G55" s="132"/>
      <c r="H55" s="132"/>
      <c r="I55" s="116"/>
      <c r="J55" s="133"/>
      <c r="K55" s="131">
        <f t="shared" si="6"/>
        <v>0</v>
      </c>
    </row>
    <row r="56" spans="1:11" x14ac:dyDescent="0.2">
      <c r="A56" s="146" t="s">
        <v>556</v>
      </c>
      <c r="B56" s="282" t="s">
        <v>544</v>
      </c>
      <c r="C56" s="132"/>
      <c r="D56" s="132"/>
      <c r="E56" s="132"/>
      <c r="F56" s="132"/>
      <c r="G56" s="132"/>
      <c r="H56" s="132"/>
      <c r="I56" s="116"/>
      <c r="J56" s="133"/>
      <c r="K56" s="131">
        <f t="shared" si="6"/>
        <v>0</v>
      </c>
    </row>
    <row r="57" spans="1:11" x14ac:dyDescent="0.2">
      <c r="A57" s="146" t="s">
        <v>557</v>
      </c>
      <c r="B57" s="282" t="s">
        <v>545</v>
      </c>
      <c r="C57" s="132"/>
      <c r="D57" s="132"/>
      <c r="E57" s="132"/>
      <c r="F57" s="132"/>
      <c r="G57" s="132"/>
      <c r="H57" s="132"/>
      <c r="I57" s="116"/>
      <c r="J57" s="133"/>
      <c r="K57" s="131">
        <f t="shared" si="6"/>
        <v>0</v>
      </c>
    </row>
    <row r="58" spans="1:11" x14ac:dyDescent="0.2">
      <c r="A58" s="146" t="s">
        <v>547</v>
      </c>
      <c r="B58" s="282" t="s">
        <v>546</v>
      </c>
      <c r="C58" s="132"/>
      <c r="D58" s="132"/>
      <c r="E58" s="132"/>
      <c r="F58" s="132"/>
      <c r="G58" s="132"/>
      <c r="H58" s="132"/>
      <c r="I58" s="116"/>
      <c r="J58" s="133"/>
      <c r="K58" s="131">
        <f t="shared" si="6"/>
        <v>0</v>
      </c>
    </row>
    <row r="59" spans="1:11" x14ac:dyDescent="0.2">
      <c r="A59" s="283" t="s">
        <v>95</v>
      </c>
      <c r="B59" s="284" t="s">
        <v>96</v>
      </c>
      <c r="C59" s="144">
        <f>SUM(C48:C58)</f>
        <v>0</v>
      </c>
      <c r="D59" s="144">
        <f t="shared" ref="D59:J59" si="7">SUM(D48:D58)</f>
        <v>0</v>
      </c>
      <c r="E59" s="144">
        <f t="shared" si="7"/>
        <v>0</v>
      </c>
      <c r="F59" s="144">
        <f t="shared" si="7"/>
        <v>0</v>
      </c>
      <c r="G59" s="144">
        <f t="shared" si="7"/>
        <v>0</v>
      </c>
      <c r="H59" s="144">
        <f t="shared" si="7"/>
        <v>0</v>
      </c>
      <c r="I59" s="144">
        <f t="shared" si="7"/>
        <v>0</v>
      </c>
      <c r="J59" s="144">
        <f t="shared" si="7"/>
        <v>0</v>
      </c>
      <c r="K59" s="144">
        <f>SUM(K48:K58)</f>
        <v>0</v>
      </c>
    </row>
    <row r="60" spans="1:11" x14ac:dyDescent="0.2">
      <c r="A60" s="232" t="s">
        <v>647</v>
      </c>
      <c r="B60" s="295"/>
      <c r="C60" s="346"/>
      <c r="D60" s="347"/>
      <c r="E60" s="347"/>
      <c r="F60" s="347"/>
      <c r="G60" s="347"/>
      <c r="H60" s="347"/>
      <c r="I60" s="347"/>
      <c r="J60" s="347"/>
      <c r="K60" s="348"/>
    </row>
    <row r="61" spans="1:11" x14ac:dyDescent="0.2">
      <c r="A61" s="280" t="s">
        <v>535</v>
      </c>
      <c r="B61" s="281" t="s">
        <v>534</v>
      </c>
      <c r="C61" s="338"/>
      <c r="D61" s="339"/>
      <c r="E61" s="339"/>
      <c r="F61" s="339"/>
      <c r="G61" s="339"/>
      <c r="H61" s="339"/>
      <c r="I61" s="339"/>
      <c r="J61" s="339"/>
      <c r="K61" s="340"/>
    </row>
    <row r="62" spans="1:11" x14ac:dyDescent="0.2">
      <c r="A62" s="146" t="s">
        <v>549</v>
      </c>
      <c r="B62" s="282" t="s">
        <v>536</v>
      </c>
      <c r="C62" s="132"/>
      <c r="D62" s="132"/>
      <c r="E62" s="132"/>
      <c r="F62" s="132"/>
      <c r="G62" s="132"/>
      <c r="H62" s="132"/>
      <c r="I62" s="116"/>
      <c r="J62" s="133"/>
      <c r="K62" s="131">
        <f>SUM(C62:J62)</f>
        <v>0</v>
      </c>
    </row>
    <row r="63" spans="1:11" x14ac:dyDescent="0.2">
      <c r="A63" s="146" t="s">
        <v>550</v>
      </c>
      <c r="B63" s="282" t="s">
        <v>537</v>
      </c>
      <c r="C63" s="132"/>
      <c r="D63" s="132"/>
      <c r="E63" s="132"/>
      <c r="F63" s="132"/>
      <c r="G63" s="132"/>
      <c r="H63" s="132"/>
      <c r="I63" s="116"/>
      <c r="J63" s="133"/>
      <c r="K63" s="131">
        <f t="shared" ref="K63:K72" si="8">SUM(C63:J63)</f>
        <v>0</v>
      </c>
    </row>
    <row r="64" spans="1:11" x14ac:dyDescent="0.2">
      <c r="A64" s="146" t="s">
        <v>551</v>
      </c>
      <c r="B64" s="282" t="s">
        <v>538</v>
      </c>
      <c r="C64" s="132"/>
      <c r="D64" s="132"/>
      <c r="E64" s="132"/>
      <c r="F64" s="132"/>
      <c r="G64" s="132"/>
      <c r="H64" s="132"/>
      <c r="I64" s="116"/>
      <c r="J64" s="133"/>
      <c r="K64" s="131">
        <f t="shared" si="8"/>
        <v>0</v>
      </c>
    </row>
    <row r="65" spans="1:11" x14ac:dyDescent="0.2">
      <c r="A65" s="146" t="s">
        <v>552</v>
      </c>
      <c r="B65" s="282" t="s">
        <v>539</v>
      </c>
      <c r="C65" s="132"/>
      <c r="D65" s="132"/>
      <c r="E65" s="132"/>
      <c r="F65" s="132"/>
      <c r="G65" s="132"/>
      <c r="H65" s="132"/>
      <c r="I65" s="116"/>
      <c r="J65" s="133"/>
      <c r="K65" s="131">
        <f t="shared" si="8"/>
        <v>0</v>
      </c>
    </row>
    <row r="66" spans="1:11" x14ac:dyDescent="0.2">
      <c r="A66" s="146" t="s">
        <v>553</v>
      </c>
      <c r="B66" s="282" t="s">
        <v>540</v>
      </c>
      <c r="C66" s="132"/>
      <c r="D66" s="132"/>
      <c r="E66" s="132"/>
      <c r="F66" s="132"/>
      <c r="G66" s="132"/>
      <c r="H66" s="132"/>
      <c r="I66" s="116"/>
      <c r="J66" s="133"/>
      <c r="K66" s="131">
        <f t="shared" si="8"/>
        <v>0</v>
      </c>
    </row>
    <row r="67" spans="1:11" x14ac:dyDescent="0.2">
      <c r="A67" s="146" t="s">
        <v>554</v>
      </c>
      <c r="B67" s="282" t="s">
        <v>541</v>
      </c>
      <c r="C67" s="132"/>
      <c r="D67" s="132"/>
      <c r="E67" s="132"/>
      <c r="F67" s="132"/>
      <c r="G67" s="132"/>
      <c r="H67" s="132"/>
      <c r="I67" s="116"/>
      <c r="J67" s="133"/>
      <c r="K67" s="131">
        <f t="shared" si="8"/>
        <v>0</v>
      </c>
    </row>
    <row r="68" spans="1:11" x14ac:dyDescent="0.2">
      <c r="A68" s="146" t="s">
        <v>548</v>
      </c>
      <c r="B68" s="282" t="s">
        <v>542</v>
      </c>
      <c r="C68" s="132"/>
      <c r="D68" s="132"/>
      <c r="E68" s="132"/>
      <c r="F68" s="132"/>
      <c r="G68" s="132"/>
      <c r="H68" s="132"/>
      <c r="I68" s="116"/>
      <c r="J68" s="133"/>
      <c r="K68" s="131">
        <f t="shared" si="8"/>
        <v>0</v>
      </c>
    </row>
    <row r="69" spans="1:11" x14ac:dyDescent="0.2">
      <c r="A69" s="146" t="s">
        <v>555</v>
      </c>
      <c r="B69" s="282" t="s">
        <v>543</v>
      </c>
      <c r="C69" s="132"/>
      <c r="D69" s="132"/>
      <c r="E69" s="132"/>
      <c r="F69" s="132"/>
      <c r="G69" s="132"/>
      <c r="H69" s="132"/>
      <c r="I69" s="116"/>
      <c r="J69" s="133"/>
      <c r="K69" s="131">
        <f t="shared" si="8"/>
        <v>0</v>
      </c>
    </row>
    <row r="70" spans="1:11" x14ac:dyDescent="0.2">
      <c r="A70" s="146" t="s">
        <v>556</v>
      </c>
      <c r="B70" s="282" t="s">
        <v>544</v>
      </c>
      <c r="C70" s="132"/>
      <c r="D70" s="132"/>
      <c r="E70" s="132"/>
      <c r="F70" s="132"/>
      <c r="G70" s="132"/>
      <c r="H70" s="132"/>
      <c r="I70" s="116"/>
      <c r="J70" s="133"/>
      <c r="K70" s="131">
        <f t="shared" si="8"/>
        <v>0</v>
      </c>
    </row>
    <row r="71" spans="1:11" x14ac:dyDescent="0.2">
      <c r="A71" s="146" t="s">
        <v>557</v>
      </c>
      <c r="B71" s="282" t="s">
        <v>545</v>
      </c>
      <c r="C71" s="132"/>
      <c r="D71" s="132"/>
      <c r="E71" s="132"/>
      <c r="F71" s="132"/>
      <c r="G71" s="132"/>
      <c r="H71" s="132"/>
      <c r="I71" s="116"/>
      <c r="J71" s="133"/>
      <c r="K71" s="131">
        <f t="shared" si="8"/>
        <v>0</v>
      </c>
    </row>
    <row r="72" spans="1:11" x14ac:dyDescent="0.2">
      <c r="A72" s="146" t="s">
        <v>547</v>
      </c>
      <c r="B72" s="282" t="s">
        <v>546</v>
      </c>
      <c r="C72" s="132"/>
      <c r="D72" s="132"/>
      <c r="E72" s="132"/>
      <c r="F72" s="132"/>
      <c r="G72" s="132"/>
      <c r="H72" s="132"/>
      <c r="I72" s="116"/>
      <c r="J72" s="133"/>
      <c r="K72" s="131">
        <f t="shared" si="8"/>
        <v>0</v>
      </c>
    </row>
    <row r="73" spans="1:11" x14ac:dyDescent="0.2">
      <c r="A73" s="283" t="s">
        <v>95</v>
      </c>
      <c r="B73" s="284" t="s">
        <v>96</v>
      </c>
      <c r="C73" s="144">
        <f>SUM(C62:C72)</f>
        <v>0</v>
      </c>
      <c r="D73" s="144">
        <f t="shared" ref="D73:J73" si="9">SUM(D62:D72)</f>
        <v>0</v>
      </c>
      <c r="E73" s="144">
        <f t="shared" si="9"/>
        <v>0</v>
      </c>
      <c r="F73" s="144">
        <f t="shared" si="9"/>
        <v>0</v>
      </c>
      <c r="G73" s="144">
        <f t="shared" si="9"/>
        <v>0</v>
      </c>
      <c r="H73" s="144">
        <f t="shared" si="9"/>
        <v>0</v>
      </c>
      <c r="I73" s="144">
        <f t="shared" si="9"/>
        <v>0</v>
      </c>
      <c r="J73" s="144">
        <f t="shared" si="9"/>
        <v>0</v>
      </c>
      <c r="K73" s="144">
        <f>SUM(K62:K72)</f>
        <v>0</v>
      </c>
    </row>
    <row r="74" spans="1:11" x14ac:dyDescent="0.2">
      <c r="A74" s="232" t="s">
        <v>641</v>
      </c>
      <c r="B74" s="295"/>
      <c r="C74" s="578"/>
      <c r="D74" s="578"/>
      <c r="E74" s="578"/>
      <c r="F74" s="578"/>
      <c r="G74" s="578"/>
      <c r="H74" s="578"/>
      <c r="I74" s="578"/>
      <c r="J74" s="578"/>
      <c r="K74" s="578"/>
    </row>
    <row r="75" spans="1:11" x14ac:dyDescent="0.2">
      <c r="A75" s="280" t="s">
        <v>535</v>
      </c>
      <c r="B75" s="281" t="s">
        <v>534</v>
      </c>
      <c r="C75" s="572"/>
      <c r="D75" s="573"/>
      <c r="E75" s="573"/>
      <c r="F75" s="573"/>
      <c r="G75" s="573"/>
      <c r="H75" s="573"/>
      <c r="I75" s="573"/>
      <c r="J75" s="573"/>
      <c r="K75" s="574"/>
    </row>
    <row r="76" spans="1:11" x14ac:dyDescent="0.2">
      <c r="A76" s="146" t="s">
        <v>549</v>
      </c>
      <c r="B76" s="282" t="s">
        <v>536</v>
      </c>
      <c r="C76" s="132"/>
      <c r="D76" s="132"/>
      <c r="E76" s="132"/>
      <c r="F76" s="132"/>
      <c r="G76" s="132"/>
      <c r="H76" s="132"/>
      <c r="I76" s="116"/>
      <c r="J76" s="133"/>
      <c r="K76" s="131">
        <f>SUM(C76:J76)</f>
        <v>0</v>
      </c>
    </row>
    <row r="77" spans="1:11" x14ac:dyDescent="0.2">
      <c r="A77" s="146" t="s">
        <v>550</v>
      </c>
      <c r="B77" s="282" t="s">
        <v>537</v>
      </c>
      <c r="C77" s="132"/>
      <c r="D77" s="132"/>
      <c r="E77" s="132"/>
      <c r="F77" s="132"/>
      <c r="G77" s="132"/>
      <c r="H77" s="132"/>
      <c r="I77" s="116"/>
      <c r="J77" s="133"/>
      <c r="K77" s="131">
        <f t="shared" ref="K77:K86" si="10">SUM(C77:J77)</f>
        <v>0</v>
      </c>
    </row>
    <row r="78" spans="1:11" x14ac:dyDescent="0.2">
      <c r="A78" s="146" t="s">
        <v>551</v>
      </c>
      <c r="B78" s="282" t="s">
        <v>538</v>
      </c>
      <c r="C78" s="132"/>
      <c r="D78" s="132"/>
      <c r="E78" s="132"/>
      <c r="F78" s="132"/>
      <c r="G78" s="132"/>
      <c r="H78" s="132"/>
      <c r="I78" s="116">
        <v>1</v>
      </c>
      <c r="J78" s="133">
        <v>1</v>
      </c>
      <c r="K78" s="131">
        <f t="shared" si="10"/>
        <v>2</v>
      </c>
    </row>
    <row r="79" spans="1:11" x14ac:dyDescent="0.2">
      <c r="A79" s="146" t="s">
        <v>552</v>
      </c>
      <c r="B79" s="282" t="s">
        <v>539</v>
      </c>
      <c r="C79" s="132"/>
      <c r="D79" s="132"/>
      <c r="E79" s="132"/>
      <c r="F79" s="132"/>
      <c r="G79" s="132"/>
      <c r="H79" s="132"/>
      <c r="I79" s="116"/>
      <c r="J79" s="133"/>
      <c r="K79" s="131">
        <f t="shared" si="10"/>
        <v>0</v>
      </c>
    </row>
    <row r="80" spans="1:11" x14ac:dyDescent="0.2">
      <c r="A80" s="146" t="s">
        <v>553</v>
      </c>
      <c r="B80" s="282" t="s">
        <v>540</v>
      </c>
      <c r="C80" s="132"/>
      <c r="D80" s="132"/>
      <c r="E80" s="132"/>
      <c r="F80" s="132"/>
      <c r="G80" s="132"/>
      <c r="H80" s="132"/>
      <c r="I80" s="116"/>
      <c r="J80" s="133"/>
      <c r="K80" s="131">
        <f t="shared" si="10"/>
        <v>0</v>
      </c>
    </row>
    <row r="81" spans="1:11" x14ac:dyDescent="0.2">
      <c r="A81" s="146" t="s">
        <v>554</v>
      </c>
      <c r="B81" s="282" t="s">
        <v>541</v>
      </c>
      <c r="C81" s="132"/>
      <c r="D81" s="132"/>
      <c r="E81" s="132"/>
      <c r="F81" s="132"/>
      <c r="G81" s="132"/>
      <c r="H81" s="132"/>
      <c r="I81" s="116"/>
      <c r="J81" s="133"/>
      <c r="K81" s="131">
        <f t="shared" si="10"/>
        <v>0</v>
      </c>
    </row>
    <row r="82" spans="1:11" x14ac:dyDescent="0.2">
      <c r="A82" s="146" t="s">
        <v>548</v>
      </c>
      <c r="B82" s="282" t="s">
        <v>542</v>
      </c>
      <c r="C82" s="132"/>
      <c r="D82" s="132"/>
      <c r="E82" s="132"/>
      <c r="F82" s="132"/>
      <c r="G82" s="132"/>
      <c r="H82" s="132"/>
      <c r="I82" s="116"/>
      <c r="J82" s="133"/>
      <c r="K82" s="131">
        <f t="shared" si="10"/>
        <v>0</v>
      </c>
    </row>
    <row r="83" spans="1:11" x14ac:dyDescent="0.2">
      <c r="A83" s="146" t="s">
        <v>555</v>
      </c>
      <c r="B83" s="282" t="s">
        <v>543</v>
      </c>
      <c r="C83" s="132"/>
      <c r="D83" s="132"/>
      <c r="E83" s="132"/>
      <c r="F83" s="132"/>
      <c r="G83" s="132"/>
      <c r="H83" s="132"/>
      <c r="I83" s="116"/>
      <c r="J83" s="133"/>
      <c r="K83" s="131">
        <f t="shared" si="10"/>
        <v>0</v>
      </c>
    </row>
    <row r="84" spans="1:11" x14ac:dyDescent="0.2">
      <c r="A84" s="146" t="s">
        <v>556</v>
      </c>
      <c r="B84" s="282" t="s">
        <v>544</v>
      </c>
      <c r="C84" s="132"/>
      <c r="D84" s="132"/>
      <c r="E84" s="132"/>
      <c r="F84" s="132"/>
      <c r="G84" s="132"/>
      <c r="H84" s="132"/>
      <c r="I84" s="116"/>
      <c r="J84" s="133"/>
      <c r="K84" s="131">
        <f t="shared" si="10"/>
        <v>0</v>
      </c>
    </row>
    <row r="85" spans="1:11" x14ac:dyDescent="0.2">
      <c r="A85" s="146" t="s">
        <v>557</v>
      </c>
      <c r="B85" s="282" t="s">
        <v>545</v>
      </c>
      <c r="C85" s="132"/>
      <c r="D85" s="132"/>
      <c r="E85" s="132"/>
      <c r="F85" s="132"/>
      <c r="G85" s="132"/>
      <c r="H85" s="132"/>
      <c r="I85" s="116"/>
      <c r="J85" s="133"/>
      <c r="K85" s="131">
        <f t="shared" si="10"/>
        <v>0</v>
      </c>
    </row>
    <row r="86" spans="1:11" x14ac:dyDescent="0.2">
      <c r="A86" s="146" t="s">
        <v>547</v>
      </c>
      <c r="B86" s="282" t="s">
        <v>546</v>
      </c>
      <c r="C86" s="132"/>
      <c r="D86" s="132"/>
      <c r="E86" s="132"/>
      <c r="F86" s="132"/>
      <c r="G86" s="132"/>
      <c r="H86" s="132"/>
      <c r="I86" s="116"/>
      <c r="J86" s="133"/>
      <c r="K86" s="131">
        <f t="shared" si="10"/>
        <v>0</v>
      </c>
    </row>
    <row r="87" spans="1:11" x14ac:dyDescent="0.2">
      <c r="A87" s="283" t="s">
        <v>95</v>
      </c>
      <c r="B87" s="284" t="s">
        <v>96</v>
      </c>
      <c r="C87" s="144">
        <f>SUM(C76:C86)</f>
        <v>0</v>
      </c>
      <c r="D87" s="144">
        <f t="shared" ref="D87:J87" si="11">SUM(D76:D86)</f>
        <v>0</v>
      </c>
      <c r="E87" s="144">
        <f t="shared" si="11"/>
        <v>0</v>
      </c>
      <c r="F87" s="144">
        <f t="shared" si="11"/>
        <v>0</v>
      </c>
      <c r="G87" s="144">
        <f t="shared" si="11"/>
        <v>0</v>
      </c>
      <c r="H87" s="144">
        <f t="shared" si="11"/>
        <v>0</v>
      </c>
      <c r="I87" s="144">
        <f t="shared" si="11"/>
        <v>1</v>
      </c>
      <c r="J87" s="144">
        <f t="shared" si="11"/>
        <v>1</v>
      </c>
      <c r="K87" s="144">
        <f>SUM(K76:K86)</f>
        <v>2</v>
      </c>
    </row>
    <row r="88" spans="1:11" x14ac:dyDescent="0.2">
      <c r="A88" s="232" t="s">
        <v>643</v>
      </c>
      <c r="B88" s="295"/>
      <c r="C88" s="579"/>
      <c r="D88" s="580"/>
      <c r="E88" s="580"/>
      <c r="F88" s="580"/>
      <c r="G88" s="580"/>
      <c r="H88" s="580"/>
      <c r="I88" s="580"/>
      <c r="J88" s="580"/>
      <c r="K88" s="581"/>
    </row>
    <row r="89" spans="1:11" x14ac:dyDescent="0.2">
      <c r="A89" s="280" t="s">
        <v>535</v>
      </c>
      <c r="B89" s="281" t="s">
        <v>534</v>
      </c>
      <c r="C89" s="572"/>
      <c r="D89" s="573"/>
      <c r="E89" s="573"/>
      <c r="F89" s="573"/>
      <c r="G89" s="573"/>
      <c r="H89" s="573"/>
      <c r="I89" s="573"/>
      <c r="J89" s="573"/>
      <c r="K89" s="574"/>
    </row>
    <row r="90" spans="1:11" x14ac:dyDescent="0.2">
      <c r="A90" s="146" t="s">
        <v>549</v>
      </c>
      <c r="B90" s="282" t="s">
        <v>536</v>
      </c>
      <c r="C90" s="132"/>
      <c r="D90" s="132"/>
      <c r="E90" s="132"/>
      <c r="F90" s="132"/>
      <c r="G90" s="132"/>
      <c r="H90" s="132"/>
      <c r="I90" s="116"/>
      <c r="J90" s="133"/>
      <c r="K90" s="131">
        <f>SUM(C90:J90)</f>
        <v>0</v>
      </c>
    </row>
    <row r="91" spans="1:11" x14ac:dyDescent="0.2">
      <c r="A91" s="146" t="s">
        <v>550</v>
      </c>
      <c r="B91" s="282" t="s">
        <v>537</v>
      </c>
      <c r="C91" s="132"/>
      <c r="D91" s="132"/>
      <c r="E91" s="132"/>
      <c r="F91" s="132"/>
      <c r="G91" s="132"/>
      <c r="H91" s="132"/>
      <c r="I91" s="116"/>
      <c r="J91" s="133"/>
      <c r="K91" s="131">
        <f t="shared" ref="K91:K100" si="12">SUM(C91:J91)</f>
        <v>0</v>
      </c>
    </row>
    <row r="92" spans="1:11" x14ac:dyDescent="0.2">
      <c r="A92" s="146" t="s">
        <v>551</v>
      </c>
      <c r="B92" s="282" t="s">
        <v>538</v>
      </c>
      <c r="C92" s="132"/>
      <c r="D92" s="132"/>
      <c r="E92" s="132"/>
      <c r="F92" s="132"/>
      <c r="G92" s="132"/>
      <c r="H92" s="132"/>
      <c r="I92" s="116"/>
      <c r="J92" s="133"/>
      <c r="K92" s="131">
        <f t="shared" si="12"/>
        <v>0</v>
      </c>
    </row>
    <row r="93" spans="1:11" x14ac:dyDescent="0.2">
      <c r="A93" s="146" t="s">
        <v>552</v>
      </c>
      <c r="B93" s="282" t="s">
        <v>539</v>
      </c>
      <c r="C93" s="132"/>
      <c r="D93" s="132"/>
      <c r="E93" s="132"/>
      <c r="F93" s="132"/>
      <c r="G93" s="132"/>
      <c r="H93" s="132"/>
      <c r="I93" s="116"/>
      <c r="J93" s="133"/>
      <c r="K93" s="131">
        <f t="shared" si="12"/>
        <v>0</v>
      </c>
    </row>
    <row r="94" spans="1:11" x14ac:dyDescent="0.2">
      <c r="A94" s="146" t="s">
        <v>553</v>
      </c>
      <c r="B94" s="282" t="s">
        <v>540</v>
      </c>
      <c r="C94" s="132"/>
      <c r="D94" s="132"/>
      <c r="E94" s="132"/>
      <c r="F94" s="132"/>
      <c r="G94" s="132"/>
      <c r="H94" s="132"/>
      <c r="I94" s="116"/>
      <c r="J94" s="133"/>
      <c r="K94" s="131">
        <f t="shared" si="12"/>
        <v>0</v>
      </c>
    </row>
    <row r="95" spans="1:11" x14ac:dyDescent="0.2">
      <c r="A95" s="146" t="s">
        <v>554</v>
      </c>
      <c r="B95" s="282" t="s">
        <v>541</v>
      </c>
      <c r="C95" s="132"/>
      <c r="D95" s="132"/>
      <c r="E95" s="132"/>
      <c r="F95" s="132"/>
      <c r="G95" s="132"/>
      <c r="H95" s="132"/>
      <c r="I95" s="116"/>
      <c r="J95" s="133"/>
      <c r="K95" s="131">
        <f t="shared" si="12"/>
        <v>0</v>
      </c>
    </row>
    <row r="96" spans="1:11" x14ac:dyDescent="0.2">
      <c r="A96" s="146" t="s">
        <v>548</v>
      </c>
      <c r="B96" s="282" t="s">
        <v>542</v>
      </c>
      <c r="C96" s="132"/>
      <c r="D96" s="132"/>
      <c r="E96" s="132"/>
      <c r="F96" s="132"/>
      <c r="G96" s="132"/>
      <c r="H96" s="132"/>
      <c r="I96" s="116"/>
      <c r="J96" s="133"/>
      <c r="K96" s="131">
        <f t="shared" si="12"/>
        <v>0</v>
      </c>
    </row>
    <row r="97" spans="1:11" x14ac:dyDescent="0.2">
      <c r="A97" s="146" t="s">
        <v>555</v>
      </c>
      <c r="B97" s="282" t="s">
        <v>543</v>
      </c>
      <c r="C97" s="132"/>
      <c r="D97" s="132"/>
      <c r="E97" s="132"/>
      <c r="F97" s="132"/>
      <c r="G97" s="132"/>
      <c r="H97" s="132"/>
      <c r="I97" s="116"/>
      <c r="J97" s="133"/>
      <c r="K97" s="131">
        <f t="shared" si="12"/>
        <v>0</v>
      </c>
    </row>
    <row r="98" spans="1:11" x14ac:dyDescent="0.2">
      <c r="A98" s="146" t="s">
        <v>556</v>
      </c>
      <c r="B98" s="282" t="s">
        <v>544</v>
      </c>
      <c r="C98" s="132"/>
      <c r="D98" s="132"/>
      <c r="E98" s="132"/>
      <c r="F98" s="132"/>
      <c r="G98" s="132"/>
      <c r="H98" s="132"/>
      <c r="I98" s="116"/>
      <c r="J98" s="133"/>
      <c r="K98" s="131">
        <f t="shared" si="12"/>
        <v>0</v>
      </c>
    </row>
    <row r="99" spans="1:11" x14ac:dyDescent="0.2">
      <c r="A99" s="146" t="s">
        <v>557</v>
      </c>
      <c r="B99" s="282" t="s">
        <v>545</v>
      </c>
      <c r="C99" s="132"/>
      <c r="D99" s="132"/>
      <c r="E99" s="132"/>
      <c r="F99" s="132"/>
      <c r="G99" s="132"/>
      <c r="H99" s="132"/>
      <c r="I99" s="116"/>
      <c r="J99" s="133"/>
      <c r="K99" s="131">
        <f t="shared" si="12"/>
        <v>0</v>
      </c>
    </row>
    <row r="100" spans="1:11" x14ac:dyDescent="0.2">
      <c r="A100" s="146" t="s">
        <v>547</v>
      </c>
      <c r="B100" s="282" t="s">
        <v>546</v>
      </c>
      <c r="C100" s="132"/>
      <c r="D100" s="132"/>
      <c r="E100" s="132"/>
      <c r="F100" s="132"/>
      <c r="G100" s="132"/>
      <c r="H100" s="132"/>
      <c r="I100" s="116"/>
      <c r="J100" s="133"/>
      <c r="K100" s="131">
        <f t="shared" si="12"/>
        <v>0</v>
      </c>
    </row>
    <row r="101" spans="1:11" x14ac:dyDescent="0.2">
      <c r="A101" s="283" t="s">
        <v>95</v>
      </c>
      <c r="B101" s="284" t="s">
        <v>96</v>
      </c>
      <c r="C101" s="144">
        <f>SUM(C90:C100)</f>
        <v>0</v>
      </c>
      <c r="D101" s="144">
        <f t="shared" ref="D101:J101" si="13">SUM(D90:D100)</f>
        <v>0</v>
      </c>
      <c r="E101" s="144">
        <f t="shared" si="13"/>
        <v>0</v>
      </c>
      <c r="F101" s="144">
        <f t="shared" si="13"/>
        <v>0</v>
      </c>
      <c r="G101" s="144">
        <f t="shared" si="13"/>
        <v>0</v>
      </c>
      <c r="H101" s="144">
        <f t="shared" si="13"/>
        <v>0</v>
      </c>
      <c r="I101" s="144">
        <f t="shared" si="13"/>
        <v>0</v>
      </c>
      <c r="J101" s="144">
        <f t="shared" si="13"/>
        <v>0</v>
      </c>
      <c r="K101" s="131">
        <f>SUM(K90:K100)</f>
        <v>0</v>
      </c>
    </row>
    <row r="102" spans="1:11" x14ac:dyDescent="0.2">
      <c r="A102" s="149" t="s">
        <v>644</v>
      </c>
      <c r="B102" s="285"/>
      <c r="C102" s="575"/>
      <c r="D102" s="576"/>
      <c r="E102" s="576"/>
      <c r="F102" s="576"/>
      <c r="G102" s="576"/>
      <c r="H102" s="576"/>
      <c r="I102" s="576"/>
      <c r="J102" s="576"/>
      <c r="K102" s="577"/>
    </row>
    <row r="103" spans="1:11" x14ac:dyDescent="0.2">
      <c r="A103" s="280" t="s">
        <v>535</v>
      </c>
      <c r="B103" s="281" t="s">
        <v>534</v>
      </c>
      <c r="C103" s="572"/>
      <c r="D103" s="573"/>
      <c r="E103" s="573"/>
      <c r="F103" s="573"/>
      <c r="G103" s="573"/>
      <c r="H103" s="573"/>
      <c r="I103" s="573"/>
      <c r="J103" s="573"/>
      <c r="K103" s="574"/>
    </row>
    <row r="104" spans="1:11" x14ac:dyDescent="0.2">
      <c r="A104" s="146" t="s">
        <v>549</v>
      </c>
      <c r="B104" s="282" t="s">
        <v>536</v>
      </c>
      <c r="C104" s="132"/>
      <c r="D104" s="132"/>
      <c r="E104" s="132"/>
      <c r="F104" s="132"/>
      <c r="G104" s="132"/>
      <c r="H104" s="132"/>
      <c r="I104" s="116"/>
      <c r="J104" s="133"/>
      <c r="K104" s="131">
        <f t="shared" ref="K104:K114" si="14">SUM(C104:J104)</f>
        <v>0</v>
      </c>
    </row>
    <row r="105" spans="1:11" x14ac:dyDescent="0.2">
      <c r="A105" s="146" t="s">
        <v>550</v>
      </c>
      <c r="B105" s="282" t="s">
        <v>537</v>
      </c>
      <c r="C105" s="132"/>
      <c r="D105" s="132"/>
      <c r="E105" s="132"/>
      <c r="F105" s="132"/>
      <c r="G105" s="132"/>
      <c r="H105" s="132"/>
      <c r="I105" s="116"/>
      <c r="J105" s="133"/>
      <c r="K105" s="131">
        <f t="shared" si="14"/>
        <v>0</v>
      </c>
    </row>
    <row r="106" spans="1:11" x14ac:dyDescent="0.2">
      <c r="A106" s="146" t="s">
        <v>551</v>
      </c>
      <c r="B106" s="282" t="s">
        <v>538</v>
      </c>
      <c r="C106" s="132"/>
      <c r="D106" s="132"/>
      <c r="E106" s="132"/>
      <c r="F106" s="132"/>
      <c r="G106" s="132"/>
      <c r="H106" s="132"/>
      <c r="I106" s="116"/>
      <c r="J106" s="133"/>
      <c r="K106" s="131">
        <f t="shared" si="14"/>
        <v>0</v>
      </c>
    </row>
    <row r="107" spans="1:11" x14ac:dyDescent="0.2">
      <c r="A107" s="146" t="s">
        <v>552</v>
      </c>
      <c r="B107" s="282" t="s">
        <v>539</v>
      </c>
      <c r="C107" s="132"/>
      <c r="D107" s="132"/>
      <c r="E107" s="132"/>
      <c r="F107" s="132"/>
      <c r="G107" s="132"/>
      <c r="H107" s="132"/>
      <c r="I107" s="116"/>
      <c r="J107" s="133"/>
      <c r="K107" s="131">
        <f t="shared" si="14"/>
        <v>0</v>
      </c>
    </row>
    <row r="108" spans="1:11" x14ac:dyDescent="0.2">
      <c r="A108" s="146" t="s">
        <v>553</v>
      </c>
      <c r="B108" s="282" t="s">
        <v>540</v>
      </c>
      <c r="C108" s="132"/>
      <c r="D108" s="132"/>
      <c r="E108" s="132"/>
      <c r="F108" s="132"/>
      <c r="G108" s="132"/>
      <c r="H108" s="132"/>
      <c r="I108" s="116"/>
      <c r="J108" s="133"/>
      <c r="K108" s="131">
        <f t="shared" si="14"/>
        <v>0</v>
      </c>
    </row>
    <row r="109" spans="1:11" x14ac:dyDescent="0.2">
      <c r="A109" s="146" t="s">
        <v>554</v>
      </c>
      <c r="B109" s="282" t="s">
        <v>541</v>
      </c>
      <c r="C109" s="132"/>
      <c r="D109" s="132"/>
      <c r="E109" s="132"/>
      <c r="F109" s="132"/>
      <c r="G109" s="132"/>
      <c r="H109" s="132"/>
      <c r="I109" s="116">
        <v>2</v>
      </c>
      <c r="J109" s="133">
        <v>1</v>
      </c>
      <c r="K109" s="131">
        <f t="shared" si="14"/>
        <v>3</v>
      </c>
    </row>
    <row r="110" spans="1:11" x14ac:dyDescent="0.2">
      <c r="A110" s="146" t="s">
        <v>548</v>
      </c>
      <c r="B110" s="282" t="s">
        <v>542</v>
      </c>
      <c r="C110" s="132"/>
      <c r="D110" s="132"/>
      <c r="E110" s="132"/>
      <c r="F110" s="132"/>
      <c r="G110" s="132"/>
      <c r="H110" s="132"/>
      <c r="I110" s="116"/>
      <c r="J110" s="133"/>
      <c r="K110" s="131">
        <f t="shared" si="14"/>
        <v>0</v>
      </c>
    </row>
    <row r="111" spans="1:11" x14ac:dyDescent="0.2">
      <c r="A111" s="146" t="s">
        <v>555</v>
      </c>
      <c r="B111" s="282" t="s">
        <v>543</v>
      </c>
      <c r="C111" s="132"/>
      <c r="D111" s="132"/>
      <c r="E111" s="132"/>
      <c r="F111" s="132"/>
      <c r="G111" s="132"/>
      <c r="H111" s="132"/>
      <c r="I111" s="116"/>
      <c r="J111" s="133"/>
      <c r="K111" s="131">
        <f t="shared" si="14"/>
        <v>0</v>
      </c>
    </row>
    <row r="112" spans="1:11" x14ac:dyDescent="0.2">
      <c r="A112" s="146" t="s">
        <v>556</v>
      </c>
      <c r="B112" s="282" t="s">
        <v>544</v>
      </c>
      <c r="C112" s="132"/>
      <c r="D112" s="132"/>
      <c r="E112" s="132"/>
      <c r="F112" s="132"/>
      <c r="G112" s="132"/>
      <c r="H112" s="132"/>
      <c r="I112" s="116"/>
      <c r="J112" s="133"/>
      <c r="K112" s="131">
        <f t="shared" si="14"/>
        <v>0</v>
      </c>
    </row>
    <row r="113" spans="1:11" x14ac:dyDescent="0.2">
      <c r="A113" s="146" t="s">
        <v>557</v>
      </c>
      <c r="B113" s="282" t="s">
        <v>545</v>
      </c>
      <c r="C113" s="134"/>
      <c r="D113" s="134"/>
      <c r="E113" s="134"/>
      <c r="F113" s="134"/>
      <c r="G113" s="134"/>
      <c r="H113" s="134"/>
      <c r="I113" s="135"/>
      <c r="J113" s="136"/>
      <c r="K113" s="137">
        <f t="shared" si="14"/>
        <v>0</v>
      </c>
    </row>
    <row r="114" spans="1:11" x14ac:dyDescent="0.2">
      <c r="A114" s="146" t="s">
        <v>547</v>
      </c>
      <c r="B114" s="282" t="s">
        <v>546</v>
      </c>
      <c r="C114" s="134"/>
      <c r="D114" s="134"/>
      <c r="E114" s="134"/>
      <c r="F114" s="134"/>
      <c r="G114" s="134"/>
      <c r="H114" s="134"/>
      <c r="I114" s="135"/>
      <c r="J114" s="136"/>
      <c r="K114" s="131">
        <f t="shared" si="14"/>
        <v>0</v>
      </c>
    </row>
    <row r="115" spans="1:11" x14ac:dyDescent="0.2">
      <c r="A115" s="286" t="s">
        <v>95</v>
      </c>
      <c r="B115" s="287" t="s">
        <v>96</v>
      </c>
      <c r="C115" s="144">
        <f>SUM(C104:C114)</f>
        <v>0</v>
      </c>
      <c r="D115" s="144">
        <f t="shared" ref="D115:J115" si="15">SUM(D104:D114)</f>
        <v>0</v>
      </c>
      <c r="E115" s="144">
        <f t="shared" si="15"/>
        <v>0</v>
      </c>
      <c r="F115" s="144">
        <f t="shared" si="15"/>
        <v>0</v>
      </c>
      <c r="G115" s="144">
        <f t="shared" si="15"/>
        <v>0</v>
      </c>
      <c r="H115" s="144">
        <f t="shared" si="15"/>
        <v>0</v>
      </c>
      <c r="I115" s="144">
        <f t="shared" si="15"/>
        <v>2</v>
      </c>
      <c r="J115" s="144">
        <f t="shared" si="15"/>
        <v>1</v>
      </c>
      <c r="K115" s="137">
        <f>SUM(K104:K114)</f>
        <v>3</v>
      </c>
    </row>
    <row r="116" spans="1:11" x14ac:dyDescent="0.2">
      <c r="A116" s="149" t="s">
        <v>649</v>
      </c>
      <c r="B116" s="285"/>
      <c r="C116" s="575"/>
      <c r="D116" s="576"/>
      <c r="E116" s="576"/>
      <c r="F116" s="576"/>
      <c r="G116" s="576"/>
      <c r="H116" s="576"/>
      <c r="I116" s="576"/>
      <c r="J116" s="576"/>
      <c r="K116" s="577"/>
    </row>
    <row r="117" spans="1:11" x14ac:dyDescent="0.2">
      <c r="A117" s="280" t="s">
        <v>535</v>
      </c>
      <c r="B117" s="281" t="s">
        <v>534</v>
      </c>
      <c r="C117" s="572"/>
      <c r="D117" s="573"/>
      <c r="E117" s="573"/>
      <c r="F117" s="573"/>
      <c r="G117" s="573"/>
      <c r="H117" s="573"/>
      <c r="I117" s="573"/>
      <c r="J117" s="573"/>
      <c r="K117" s="574"/>
    </row>
    <row r="118" spans="1:11" x14ac:dyDescent="0.2">
      <c r="A118" s="146" t="s">
        <v>549</v>
      </c>
      <c r="B118" s="282" t="s">
        <v>536</v>
      </c>
      <c r="C118" s="132"/>
      <c r="D118" s="132"/>
      <c r="E118" s="132"/>
      <c r="F118" s="132"/>
      <c r="G118" s="132"/>
      <c r="H118" s="132"/>
      <c r="I118" s="116"/>
      <c r="J118" s="133"/>
      <c r="K118" s="131">
        <f>SUM(C118:J118)</f>
        <v>0</v>
      </c>
    </row>
    <row r="119" spans="1:11" x14ac:dyDescent="0.2">
      <c r="A119" s="293" t="s">
        <v>550</v>
      </c>
      <c r="B119" s="356" t="s">
        <v>537</v>
      </c>
      <c r="C119" s="116"/>
      <c r="D119" s="116"/>
      <c r="E119" s="116"/>
      <c r="F119" s="116"/>
      <c r="G119" s="116"/>
      <c r="H119" s="116"/>
      <c r="I119" s="116"/>
      <c r="J119" s="133"/>
      <c r="K119" s="131">
        <f t="shared" ref="K119:K128" si="16">SUM(C119:J119)</f>
        <v>0</v>
      </c>
    </row>
    <row r="120" spans="1:11" x14ac:dyDescent="0.2">
      <c r="A120" s="293" t="s">
        <v>551</v>
      </c>
      <c r="B120" s="356" t="s">
        <v>538</v>
      </c>
      <c r="C120" s="116"/>
      <c r="D120" s="116"/>
      <c r="E120" s="116"/>
      <c r="F120" s="116"/>
      <c r="G120" s="116">
        <v>1</v>
      </c>
      <c r="H120" s="116"/>
      <c r="I120" s="116">
        <v>1</v>
      </c>
      <c r="J120" s="133">
        <v>1</v>
      </c>
      <c r="K120" s="131">
        <f t="shared" si="16"/>
        <v>3</v>
      </c>
    </row>
    <row r="121" spans="1:11" x14ac:dyDescent="0.2">
      <c r="A121" s="146" t="s">
        <v>552</v>
      </c>
      <c r="B121" s="282" t="s">
        <v>539</v>
      </c>
      <c r="C121" s="132"/>
      <c r="D121" s="132"/>
      <c r="E121" s="132"/>
      <c r="F121" s="132"/>
      <c r="G121" s="132"/>
      <c r="H121" s="132"/>
      <c r="I121" s="116">
        <v>1</v>
      </c>
      <c r="J121" s="133">
        <v>1</v>
      </c>
      <c r="K121" s="131">
        <f t="shared" si="16"/>
        <v>2</v>
      </c>
    </row>
    <row r="122" spans="1:11" x14ac:dyDescent="0.2">
      <c r="A122" s="146" t="s">
        <v>553</v>
      </c>
      <c r="B122" s="282" t="s">
        <v>540</v>
      </c>
      <c r="C122" s="132"/>
      <c r="D122" s="132"/>
      <c r="E122" s="132"/>
      <c r="F122" s="132"/>
      <c r="G122" s="132"/>
      <c r="H122" s="132"/>
      <c r="I122" s="116"/>
      <c r="J122" s="133"/>
      <c r="K122" s="131">
        <f t="shared" si="16"/>
        <v>0</v>
      </c>
    </row>
    <row r="123" spans="1:11" x14ac:dyDescent="0.2">
      <c r="A123" s="146" t="s">
        <v>554</v>
      </c>
      <c r="B123" s="282" t="s">
        <v>541</v>
      </c>
      <c r="C123" s="132"/>
      <c r="D123" s="132"/>
      <c r="E123" s="132"/>
      <c r="F123" s="132"/>
      <c r="G123" s="132"/>
      <c r="H123" s="132"/>
      <c r="I123" s="116">
        <v>2</v>
      </c>
      <c r="J123" s="133">
        <v>1</v>
      </c>
      <c r="K123" s="131">
        <f t="shared" si="16"/>
        <v>3</v>
      </c>
    </row>
    <row r="124" spans="1:11" x14ac:dyDescent="0.2">
      <c r="A124" s="146" t="s">
        <v>548</v>
      </c>
      <c r="B124" s="282" t="s">
        <v>542</v>
      </c>
      <c r="C124" s="132"/>
      <c r="D124" s="132"/>
      <c r="E124" s="132"/>
      <c r="F124" s="132"/>
      <c r="G124" s="132"/>
      <c r="H124" s="132"/>
      <c r="I124" s="116"/>
      <c r="J124" s="133"/>
      <c r="K124" s="131">
        <f t="shared" si="16"/>
        <v>0</v>
      </c>
    </row>
    <row r="125" spans="1:11" x14ac:dyDescent="0.2">
      <c r="A125" s="146" t="s">
        <v>555</v>
      </c>
      <c r="B125" s="282" t="s">
        <v>543</v>
      </c>
      <c r="C125" s="132"/>
      <c r="D125" s="132"/>
      <c r="E125" s="132"/>
      <c r="F125" s="132"/>
      <c r="G125" s="132"/>
      <c r="H125" s="132"/>
      <c r="I125" s="116"/>
      <c r="J125" s="133"/>
      <c r="K125" s="131">
        <f t="shared" si="16"/>
        <v>0</v>
      </c>
    </row>
    <row r="126" spans="1:11" x14ac:dyDescent="0.2">
      <c r="A126" s="146" t="s">
        <v>556</v>
      </c>
      <c r="B126" s="282" t="s">
        <v>544</v>
      </c>
      <c r="C126" s="132"/>
      <c r="D126" s="132"/>
      <c r="E126" s="132"/>
      <c r="F126" s="132"/>
      <c r="G126" s="132"/>
      <c r="H126" s="132"/>
      <c r="I126" s="116"/>
      <c r="J126" s="116"/>
      <c r="K126" s="131">
        <f t="shared" si="16"/>
        <v>0</v>
      </c>
    </row>
    <row r="127" spans="1:11" x14ac:dyDescent="0.2">
      <c r="A127" s="146" t="s">
        <v>557</v>
      </c>
      <c r="B127" s="282" t="s">
        <v>545</v>
      </c>
      <c r="C127" s="132"/>
      <c r="D127" s="132"/>
      <c r="E127" s="132"/>
      <c r="F127" s="132"/>
      <c r="G127" s="132"/>
      <c r="H127" s="132"/>
      <c r="I127" s="116"/>
      <c r="J127" s="116"/>
      <c r="K127" s="131">
        <f t="shared" si="16"/>
        <v>0</v>
      </c>
    </row>
    <row r="128" spans="1:11" ht="13.5" thickBot="1" x14ac:dyDescent="0.25">
      <c r="A128" s="147" t="s">
        <v>547</v>
      </c>
      <c r="B128" s="292" t="s">
        <v>546</v>
      </c>
      <c r="C128" s="134"/>
      <c r="D128" s="134"/>
      <c r="E128" s="134"/>
      <c r="F128" s="134"/>
      <c r="G128" s="134"/>
      <c r="H128" s="134"/>
      <c r="I128" s="135"/>
      <c r="J128" s="135"/>
      <c r="K128" s="137">
        <f t="shared" si="16"/>
        <v>0</v>
      </c>
    </row>
    <row r="129" spans="1:11" ht="13.5" thickBot="1" x14ac:dyDescent="0.25">
      <c r="A129" s="90" t="s">
        <v>97</v>
      </c>
      <c r="B129" s="141" t="s">
        <v>96</v>
      </c>
      <c r="C129" s="91">
        <f>SUM(C118:C128)</f>
        <v>0</v>
      </c>
      <c r="D129" s="91">
        <f>SUM(D118:D128)</f>
        <v>0</v>
      </c>
      <c r="E129" s="91">
        <f t="shared" ref="E129:F129" si="17">SUM(E101,E115)</f>
        <v>0</v>
      </c>
      <c r="F129" s="91">
        <f t="shared" si="17"/>
        <v>0</v>
      </c>
      <c r="G129" s="91">
        <f>SUM(G118:G128)</f>
        <v>1</v>
      </c>
      <c r="H129" s="91">
        <f>SUM(H118:H128)</f>
        <v>0</v>
      </c>
      <c r="I129" s="91">
        <f>SUM(I118:I128)</f>
        <v>4</v>
      </c>
      <c r="J129" s="91">
        <f>SUM(J118:J128)</f>
        <v>3</v>
      </c>
      <c r="K129" s="92">
        <f>SUM(C129:J129)</f>
        <v>8</v>
      </c>
    </row>
    <row r="131" spans="1:11" x14ac:dyDescent="0.2">
      <c r="A131" s="4" t="s">
        <v>144</v>
      </c>
    </row>
    <row r="132" spans="1:11" x14ac:dyDescent="0.2">
      <c r="A132" s="2" t="s">
        <v>5</v>
      </c>
      <c r="B132" s="4" t="s">
        <v>6</v>
      </c>
    </row>
  </sheetData>
  <mergeCells count="13">
    <mergeCell ref="C103:K103"/>
    <mergeCell ref="C116:K116"/>
    <mergeCell ref="C117:K117"/>
    <mergeCell ref="C74:K74"/>
    <mergeCell ref="C75:K75"/>
    <mergeCell ref="C88:K88"/>
    <mergeCell ref="C89:K89"/>
    <mergeCell ref="C102:K102"/>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19"/>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83" t="s">
        <v>397</v>
      </c>
      <c r="B1" s="564"/>
      <c r="D1" s="584" t="s">
        <v>417</v>
      </c>
      <c r="E1" s="585"/>
      <c r="F1" s="585"/>
      <c r="G1" s="585"/>
      <c r="H1" s="585"/>
      <c r="I1" s="586"/>
    </row>
    <row r="2" spans="1:9" s="5" customFormat="1" ht="38.25" customHeight="1" x14ac:dyDescent="0.2">
      <c r="A2" s="448" t="s">
        <v>700</v>
      </c>
      <c r="B2" s="40" t="s">
        <v>659</v>
      </c>
      <c r="C2" s="1"/>
      <c r="D2" s="99" t="s">
        <v>9</v>
      </c>
      <c r="E2" s="337" t="s">
        <v>0</v>
      </c>
      <c r="F2" s="337" t="s">
        <v>2</v>
      </c>
      <c r="G2" s="337" t="s">
        <v>1</v>
      </c>
      <c r="H2" s="337" t="s">
        <v>3</v>
      </c>
      <c r="I2" s="204" t="s">
        <v>77</v>
      </c>
    </row>
    <row r="3" spans="1:9" s="5" customFormat="1" ht="25.5" x14ac:dyDescent="0.2">
      <c r="A3" s="25" t="s">
        <v>12</v>
      </c>
      <c r="B3" s="69" t="s">
        <v>660</v>
      </c>
      <c r="C3" s="1"/>
      <c r="D3" s="94" t="s">
        <v>98</v>
      </c>
      <c r="E3" s="7"/>
      <c r="F3" s="7"/>
      <c r="G3" s="7">
        <v>2</v>
      </c>
      <c r="H3" s="7"/>
      <c r="I3" s="27">
        <f>SUM(E3:H3)</f>
        <v>2</v>
      </c>
    </row>
    <row r="4" spans="1:9" ht="12.75" customHeight="1" thickBot="1" x14ac:dyDescent="0.25">
      <c r="A4" s="16" t="s">
        <v>10</v>
      </c>
      <c r="B4" s="67" t="s">
        <v>661</v>
      </c>
      <c r="D4" s="95" t="s">
        <v>454</v>
      </c>
      <c r="E4" s="93"/>
      <c r="F4" s="93"/>
      <c r="G4" s="93">
        <v>4</v>
      </c>
      <c r="H4" s="93"/>
      <c r="I4" s="205">
        <f>SUM(E4:H4)</f>
        <v>4</v>
      </c>
    </row>
    <row r="5" spans="1:9" ht="12.75" customHeight="1" x14ac:dyDescent="0.2">
      <c r="A5" s="16" t="s">
        <v>11</v>
      </c>
      <c r="B5" s="67"/>
    </row>
    <row r="6" spans="1:9" ht="12.75" customHeight="1" x14ac:dyDescent="0.2">
      <c r="A6" s="68" t="s">
        <v>14</v>
      </c>
      <c r="B6" s="67" t="s">
        <v>662</v>
      </c>
    </row>
    <row r="7" spans="1:9" ht="25.5" customHeight="1" x14ac:dyDescent="0.2">
      <c r="A7" s="16" t="s">
        <v>15</v>
      </c>
      <c r="B7" s="67" t="s">
        <v>663</v>
      </c>
    </row>
    <row r="8" spans="1:9" ht="15.75" thickBot="1" x14ac:dyDescent="0.3">
      <c r="A8" s="104" t="s">
        <v>81</v>
      </c>
      <c r="B8" s="357">
        <v>3</v>
      </c>
    </row>
    <row r="9" spans="1:9" x14ac:dyDescent="0.2">
      <c r="A9" s="65" t="s">
        <v>13</v>
      </c>
      <c r="B9" s="66" t="s">
        <v>664</v>
      </c>
    </row>
    <row r="10" spans="1:9" x14ac:dyDescent="0.2">
      <c r="A10" s="16" t="s">
        <v>10</v>
      </c>
      <c r="B10" s="67" t="s">
        <v>661</v>
      </c>
    </row>
    <row r="11" spans="1:9" x14ac:dyDescent="0.2">
      <c r="A11" s="16" t="s">
        <v>11</v>
      </c>
      <c r="B11" s="67"/>
    </row>
    <row r="12" spans="1:9" x14ac:dyDescent="0.2">
      <c r="A12" s="68" t="s">
        <v>14</v>
      </c>
      <c r="B12" s="67" t="s">
        <v>662</v>
      </c>
    </row>
    <row r="13" spans="1:9" ht="25.5" x14ac:dyDescent="0.2">
      <c r="A13" s="16" t="s">
        <v>15</v>
      </c>
      <c r="B13" s="67" t="s">
        <v>663</v>
      </c>
    </row>
    <row r="14" spans="1:9" ht="15.75" thickBot="1" x14ac:dyDescent="0.3">
      <c r="A14" s="103" t="s">
        <v>81</v>
      </c>
      <c r="B14" s="358">
        <v>1</v>
      </c>
    </row>
    <row r="16" spans="1:9" ht="15" x14ac:dyDescent="0.25">
      <c r="A16" s="64"/>
      <c r="B16" s="63"/>
    </row>
    <row r="17" spans="1:2" ht="15" x14ac:dyDescent="0.2">
      <c r="A17" s="582"/>
      <c r="B17" s="582"/>
    </row>
    <row r="18" spans="1:2" ht="15" x14ac:dyDescent="0.2">
      <c r="A18" s="582"/>
      <c r="B18" s="582"/>
    </row>
    <row r="19" spans="1:2" ht="15" x14ac:dyDescent="0.2">
      <c r="A19" s="582"/>
      <c r="B19" s="582"/>
    </row>
  </sheetData>
  <mergeCells count="5">
    <mergeCell ref="A19:B19"/>
    <mergeCell ref="A1:B1"/>
    <mergeCell ref="A17:B17"/>
    <mergeCell ref="A18:B18"/>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47"/>
  <sheetViews>
    <sheetView zoomScaleNormal="100" workbookViewId="0">
      <selection activeCell="A2" sqref="A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87" t="s">
        <v>500</v>
      </c>
      <c r="B1" s="588"/>
      <c r="D1" s="584" t="s">
        <v>416</v>
      </c>
      <c r="E1" s="585"/>
      <c r="F1" s="585"/>
      <c r="G1" s="585"/>
      <c r="H1" s="585"/>
      <c r="I1" s="586"/>
    </row>
    <row r="2" spans="1:9" s="5" customFormat="1" ht="38.25" customHeight="1" x14ac:dyDescent="0.2">
      <c r="A2" s="448" t="s">
        <v>700</v>
      </c>
      <c r="B2" s="40" t="s">
        <v>665</v>
      </c>
      <c r="D2" s="99" t="s">
        <v>9</v>
      </c>
      <c r="E2" s="337" t="s">
        <v>0</v>
      </c>
      <c r="F2" s="337" t="s">
        <v>2</v>
      </c>
      <c r="G2" s="337" t="s">
        <v>1</v>
      </c>
      <c r="H2" s="337" t="s">
        <v>3</v>
      </c>
      <c r="I2" s="204" t="s">
        <v>77</v>
      </c>
    </row>
    <row r="3" spans="1:9" s="5" customFormat="1" ht="12.75" customHeight="1" x14ac:dyDescent="0.2">
      <c r="A3" s="25" t="s">
        <v>16</v>
      </c>
      <c r="B3" s="69" t="s">
        <v>666</v>
      </c>
      <c r="D3" s="94" t="s">
        <v>98</v>
      </c>
      <c r="E3" s="7"/>
      <c r="F3" s="7"/>
      <c r="G3" s="7"/>
      <c r="H3" s="7">
        <v>7</v>
      </c>
      <c r="I3" s="27">
        <f>SUM(E3:H3)</f>
        <v>7</v>
      </c>
    </row>
    <row r="4" spans="1:9" s="5" customFormat="1" ht="12.75" customHeight="1" thickBot="1" x14ac:dyDescent="0.25">
      <c r="A4" s="207" t="s">
        <v>563</v>
      </c>
      <c r="B4" s="359" t="s">
        <v>541</v>
      </c>
      <c r="D4" s="95" t="s">
        <v>454</v>
      </c>
      <c r="E4" s="93"/>
      <c r="F4" s="93"/>
      <c r="G4" s="93"/>
      <c r="H4" s="93">
        <v>52</v>
      </c>
      <c r="I4" s="205">
        <f>SUM(E4:H4)</f>
        <v>52</v>
      </c>
    </row>
    <row r="5" spans="1:9" ht="12.75" customHeight="1" x14ac:dyDescent="0.2">
      <c r="A5" s="146" t="s">
        <v>108</v>
      </c>
      <c r="B5" s="206" t="s">
        <v>667</v>
      </c>
    </row>
    <row r="6" spans="1:9" ht="25.5" customHeight="1" x14ac:dyDescent="0.2">
      <c r="A6" s="146" t="s">
        <v>15</v>
      </c>
      <c r="B6" s="206" t="s">
        <v>668</v>
      </c>
    </row>
    <row r="7" spans="1:9" ht="15.75" thickBot="1" x14ac:dyDescent="0.3">
      <c r="A7" s="103" t="s">
        <v>81</v>
      </c>
      <c r="B7" s="360">
        <v>9</v>
      </c>
    </row>
    <row r="8" spans="1:9" ht="25.5" x14ac:dyDescent="0.2">
      <c r="A8" s="13" t="s">
        <v>9</v>
      </c>
      <c r="B8" s="40" t="s">
        <v>665</v>
      </c>
    </row>
    <row r="9" spans="1:9" ht="25.5" x14ac:dyDescent="0.2">
      <c r="A9" s="207" t="s">
        <v>17</v>
      </c>
      <c r="B9" s="69" t="s">
        <v>669</v>
      </c>
    </row>
    <row r="10" spans="1:9" ht="12.75" customHeight="1" x14ac:dyDescent="0.2">
      <c r="A10" s="207" t="s">
        <v>563</v>
      </c>
      <c r="B10" s="359" t="s">
        <v>541</v>
      </c>
    </row>
    <row r="11" spans="1:9" x14ac:dyDescent="0.2">
      <c r="A11" s="146" t="s">
        <v>108</v>
      </c>
      <c r="B11" s="206" t="s">
        <v>667</v>
      </c>
    </row>
    <row r="12" spans="1:9" ht="25.5" x14ac:dyDescent="0.2">
      <c r="A12" s="146" t="s">
        <v>15</v>
      </c>
      <c r="B12" s="206" t="s">
        <v>668</v>
      </c>
    </row>
    <row r="13" spans="1:9" ht="15.75" thickBot="1" x14ac:dyDescent="0.3">
      <c r="A13" s="103" t="s">
        <v>81</v>
      </c>
      <c r="B13" s="360">
        <v>7</v>
      </c>
    </row>
    <row r="14" spans="1:9" ht="12.75" customHeight="1" x14ac:dyDescent="0.2">
      <c r="A14" s="13" t="s">
        <v>9</v>
      </c>
      <c r="B14" s="40" t="s">
        <v>670</v>
      </c>
    </row>
    <row r="15" spans="1:9" x14ac:dyDescent="0.2">
      <c r="A15" s="207" t="s">
        <v>17</v>
      </c>
      <c r="B15" s="208" t="s">
        <v>671</v>
      </c>
    </row>
    <row r="16" spans="1:9" x14ac:dyDescent="0.2">
      <c r="A16" s="207" t="s">
        <v>563</v>
      </c>
      <c r="B16" s="361" t="s">
        <v>543</v>
      </c>
    </row>
    <row r="17" spans="1:2" x14ac:dyDescent="0.2">
      <c r="A17" s="146" t="s">
        <v>108</v>
      </c>
      <c r="B17" s="206" t="s">
        <v>667</v>
      </c>
    </row>
    <row r="18" spans="1:2" ht="25.5" x14ac:dyDescent="0.2">
      <c r="A18" s="146" t="s">
        <v>15</v>
      </c>
      <c r="B18" s="206" t="s">
        <v>668</v>
      </c>
    </row>
    <row r="19" spans="1:2" ht="15.75" thickBot="1" x14ac:dyDescent="0.3">
      <c r="A19" s="103" t="s">
        <v>81</v>
      </c>
      <c r="B19" s="360">
        <v>10</v>
      </c>
    </row>
    <row r="20" spans="1:2" ht="25.5" x14ac:dyDescent="0.2">
      <c r="A20" s="13" t="s">
        <v>9</v>
      </c>
      <c r="B20" s="40" t="s">
        <v>670</v>
      </c>
    </row>
    <row r="21" spans="1:2" x14ac:dyDescent="0.2">
      <c r="A21" s="207" t="s">
        <v>17</v>
      </c>
      <c r="B21" s="208" t="s">
        <v>672</v>
      </c>
    </row>
    <row r="22" spans="1:2" x14ac:dyDescent="0.2">
      <c r="A22" s="207" t="s">
        <v>563</v>
      </c>
      <c r="B22" s="361" t="s">
        <v>541</v>
      </c>
    </row>
    <row r="23" spans="1:2" ht="38.25" x14ac:dyDescent="0.2">
      <c r="A23" s="146" t="s">
        <v>108</v>
      </c>
      <c r="B23" s="362" t="s">
        <v>673</v>
      </c>
    </row>
    <row r="24" spans="1:2" ht="25.5" x14ac:dyDescent="0.2">
      <c r="A24" s="146" t="s">
        <v>15</v>
      </c>
      <c r="B24" s="206" t="s">
        <v>668</v>
      </c>
    </row>
    <row r="25" spans="1:2" ht="15.75" thickBot="1" x14ac:dyDescent="0.3">
      <c r="A25" s="103" t="s">
        <v>81</v>
      </c>
      <c r="B25" s="360">
        <v>3</v>
      </c>
    </row>
    <row r="26" spans="1:2" ht="25.5" x14ac:dyDescent="0.2">
      <c r="A26" s="13" t="s">
        <v>9</v>
      </c>
      <c r="B26" s="40" t="s">
        <v>670</v>
      </c>
    </row>
    <row r="27" spans="1:2" x14ac:dyDescent="0.2">
      <c r="A27" s="207" t="s">
        <v>17</v>
      </c>
      <c r="B27" s="208" t="s">
        <v>674</v>
      </c>
    </row>
    <row r="28" spans="1:2" x14ac:dyDescent="0.2">
      <c r="A28" s="207" t="s">
        <v>563</v>
      </c>
      <c r="B28" s="361" t="s">
        <v>541</v>
      </c>
    </row>
    <row r="29" spans="1:2" ht="38.25" x14ac:dyDescent="0.2">
      <c r="A29" s="146" t="s">
        <v>108</v>
      </c>
      <c r="B29" s="362" t="s">
        <v>673</v>
      </c>
    </row>
    <row r="30" spans="1:2" ht="25.5" x14ac:dyDescent="0.2">
      <c r="A30" s="146" t="s">
        <v>15</v>
      </c>
      <c r="B30" s="206" t="s">
        <v>668</v>
      </c>
    </row>
    <row r="31" spans="1:2" ht="15.75" thickBot="1" x14ac:dyDescent="0.3">
      <c r="A31" s="103" t="s">
        <v>81</v>
      </c>
      <c r="B31" s="360">
        <v>0</v>
      </c>
    </row>
    <row r="32" spans="1:2" ht="25.5" x14ac:dyDescent="0.2">
      <c r="A32" s="13" t="s">
        <v>9</v>
      </c>
      <c r="B32" s="40" t="s">
        <v>675</v>
      </c>
    </row>
    <row r="33" spans="1:2" x14ac:dyDescent="0.2">
      <c r="A33" s="207" t="s">
        <v>17</v>
      </c>
      <c r="B33" s="208" t="s">
        <v>676</v>
      </c>
    </row>
    <row r="34" spans="1:2" x14ac:dyDescent="0.2">
      <c r="A34" s="207" t="s">
        <v>563</v>
      </c>
      <c r="B34" s="361" t="s">
        <v>539</v>
      </c>
    </row>
    <row r="35" spans="1:2" x14ac:dyDescent="0.2">
      <c r="A35" s="146" t="s">
        <v>108</v>
      </c>
      <c r="B35" s="206" t="s">
        <v>677</v>
      </c>
    </row>
    <row r="36" spans="1:2" ht="25.5" x14ac:dyDescent="0.2">
      <c r="A36" s="146" t="s">
        <v>15</v>
      </c>
      <c r="B36" s="206" t="s">
        <v>668</v>
      </c>
    </row>
    <row r="37" spans="1:2" ht="15.75" thickBot="1" x14ac:dyDescent="0.3">
      <c r="A37" s="103" t="s">
        <v>81</v>
      </c>
      <c r="B37" s="360">
        <v>12</v>
      </c>
    </row>
    <row r="38" spans="1:2" ht="25.5" x14ac:dyDescent="0.2">
      <c r="A38" s="13" t="s">
        <v>9</v>
      </c>
      <c r="B38" s="40" t="s">
        <v>675</v>
      </c>
    </row>
    <row r="39" spans="1:2" x14ac:dyDescent="0.2">
      <c r="A39" s="207" t="s">
        <v>17</v>
      </c>
      <c r="B39" s="208" t="s">
        <v>678</v>
      </c>
    </row>
    <row r="40" spans="1:2" x14ac:dyDescent="0.2">
      <c r="A40" s="207" t="s">
        <v>563</v>
      </c>
      <c r="B40" s="361" t="s">
        <v>539</v>
      </c>
    </row>
    <row r="41" spans="1:2" x14ac:dyDescent="0.2">
      <c r="A41" s="146" t="s">
        <v>108</v>
      </c>
      <c r="B41" s="206" t="s">
        <v>677</v>
      </c>
    </row>
    <row r="42" spans="1:2" ht="25.5" x14ac:dyDescent="0.2">
      <c r="A42" s="146" t="s">
        <v>15</v>
      </c>
      <c r="B42" s="206" t="s">
        <v>668</v>
      </c>
    </row>
    <row r="43" spans="1:2" ht="15.75" thickBot="1" x14ac:dyDescent="0.3">
      <c r="A43" s="103" t="s">
        <v>81</v>
      </c>
      <c r="B43" s="360">
        <v>11</v>
      </c>
    </row>
    <row r="46" spans="1:2" x14ac:dyDescent="0.2">
      <c r="A46" s="589" t="s">
        <v>88</v>
      </c>
      <c r="B46" s="589"/>
    </row>
    <row r="47" spans="1:2" x14ac:dyDescent="0.2">
      <c r="A47" s="589"/>
      <c r="B47" s="589"/>
    </row>
  </sheetData>
  <mergeCells count="3">
    <mergeCell ref="A1:B1"/>
    <mergeCell ref="D1:I1"/>
    <mergeCell ref="A46:B47"/>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26"/>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87" t="s">
        <v>501</v>
      </c>
      <c r="B1" s="588"/>
      <c r="D1" s="584" t="s">
        <v>415</v>
      </c>
      <c r="E1" s="585"/>
      <c r="F1" s="585"/>
      <c r="G1" s="585"/>
      <c r="H1" s="585"/>
      <c r="I1" s="586"/>
    </row>
    <row r="2" spans="1:9" s="5" customFormat="1" ht="38.25" customHeight="1" x14ac:dyDescent="0.2">
      <c r="A2" s="448" t="s">
        <v>700</v>
      </c>
      <c r="B2" s="40" t="s">
        <v>679</v>
      </c>
      <c r="D2" s="99" t="s">
        <v>9</v>
      </c>
      <c r="E2" s="197" t="s">
        <v>0</v>
      </c>
      <c r="F2" s="197" t="s">
        <v>2</v>
      </c>
      <c r="G2" s="197" t="s">
        <v>1</v>
      </c>
      <c r="H2" s="197" t="s">
        <v>3</v>
      </c>
      <c r="I2" s="204" t="s">
        <v>77</v>
      </c>
    </row>
    <row r="3" spans="1:9" s="5" customFormat="1" x14ac:dyDescent="0.2">
      <c r="A3" s="25" t="s">
        <v>16</v>
      </c>
      <c r="B3" s="69" t="s">
        <v>679</v>
      </c>
      <c r="D3" s="94" t="s">
        <v>98</v>
      </c>
      <c r="E3" s="7"/>
      <c r="F3" s="7"/>
      <c r="G3" s="7"/>
      <c r="H3" s="7"/>
      <c r="I3" s="27">
        <f>SUM(E3:H3)</f>
        <v>0</v>
      </c>
    </row>
    <row r="4" spans="1:9" s="5" customFormat="1" ht="13.5" thickBot="1" x14ac:dyDescent="0.25">
      <c r="A4" s="207" t="s">
        <v>562</v>
      </c>
      <c r="B4" s="69" t="s">
        <v>679</v>
      </c>
      <c r="D4" s="95" t="s">
        <v>454</v>
      </c>
      <c r="E4" s="93"/>
      <c r="F4" s="93"/>
      <c r="G4" s="93"/>
      <c r="H4" s="93"/>
      <c r="I4" s="205">
        <f>SUM(E4:H4)</f>
        <v>0</v>
      </c>
    </row>
    <row r="5" spans="1:9" x14ac:dyDescent="0.2">
      <c r="A5" s="146" t="s">
        <v>18</v>
      </c>
      <c r="B5" s="67" t="s">
        <v>679</v>
      </c>
    </row>
    <row r="6" spans="1:9" ht="25.5" x14ac:dyDescent="0.2">
      <c r="A6" s="146" t="s">
        <v>15</v>
      </c>
      <c r="B6" s="67" t="s">
        <v>679</v>
      </c>
    </row>
    <row r="7" spans="1:9" x14ac:dyDescent="0.2">
      <c r="A7" s="123" t="s">
        <v>81</v>
      </c>
      <c r="B7" s="209" t="s">
        <v>679</v>
      </c>
    </row>
    <row r="8" spans="1:9" x14ac:dyDescent="0.2">
      <c r="A8" s="207" t="s">
        <v>17</v>
      </c>
      <c r="B8" s="69" t="s">
        <v>679</v>
      </c>
    </row>
    <row r="9" spans="1:9" x14ac:dyDescent="0.2">
      <c r="A9" s="207" t="s">
        <v>562</v>
      </c>
      <c r="B9" s="69" t="s">
        <v>679</v>
      </c>
    </row>
    <row r="10" spans="1:9" x14ac:dyDescent="0.2">
      <c r="A10" s="146" t="s">
        <v>18</v>
      </c>
      <c r="B10" s="67" t="s">
        <v>679</v>
      </c>
    </row>
    <row r="11" spans="1:9" ht="25.5" x14ac:dyDescent="0.2">
      <c r="A11" s="146" t="s">
        <v>15</v>
      </c>
      <c r="B11" s="67" t="s">
        <v>679</v>
      </c>
    </row>
    <row r="12" spans="1:9" ht="13.5" thickBot="1" x14ac:dyDescent="0.25">
      <c r="A12" s="119" t="s">
        <v>81</v>
      </c>
      <c r="B12" s="210" t="s">
        <v>679</v>
      </c>
    </row>
    <row r="26" spans="2:2" x14ac:dyDescent="0.2">
      <c r="B26" s="105"/>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L25" sqref="L25"/>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61" t="s">
        <v>404</v>
      </c>
      <c r="B1" s="562"/>
      <c r="C1" s="562"/>
      <c r="D1" s="562"/>
      <c r="E1" s="562"/>
      <c r="F1" s="562"/>
      <c r="G1" s="562"/>
      <c r="H1" s="562"/>
      <c r="I1" s="562"/>
      <c r="J1" s="564"/>
    </row>
    <row r="2" spans="1:10" s="5" customFormat="1" ht="38.25" customHeight="1" x14ac:dyDescent="0.2">
      <c r="A2" s="448" t="s">
        <v>700</v>
      </c>
      <c r="B2" s="8"/>
      <c r="C2" s="569" t="s">
        <v>47</v>
      </c>
      <c r="D2" s="569"/>
      <c r="E2" s="569"/>
      <c r="F2" s="569" t="s">
        <v>48</v>
      </c>
      <c r="G2" s="569"/>
      <c r="H2" s="569"/>
      <c r="I2" s="591" t="s">
        <v>49</v>
      </c>
      <c r="J2" s="593" t="s">
        <v>4</v>
      </c>
    </row>
    <row r="3" spans="1:10" s="5" customFormat="1" ht="25.5" x14ac:dyDescent="0.2">
      <c r="A3" s="13"/>
      <c r="B3" s="8"/>
      <c r="C3" s="83" t="s">
        <v>51</v>
      </c>
      <c r="D3" s="83" t="s">
        <v>150</v>
      </c>
      <c r="E3" s="83" t="s">
        <v>151</v>
      </c>
      <c r="F3" s="83" t="s">
        <v>51</v>
      </c>
      <c r="G3" s="183" t="s">
        <v>150</v>
      </c>
      <c r="H3" s="83" t="s">
        <v>151</v>
      </c>
      <c r="I3" s="592"/>
      <c r="J3" s="594"/>
    </row>
    <row r="4" spans="1:10" s="2" customFormat="1" x14ac:dyDescent="0.2">
      <c r="A4" s="280" t="s">
        <v>535</v>
      </c>
      <c r="B4" s="281" t="s">
        <v>534</v>
      </c>
      <c r="C4" s="590"/>
      <c r="D4" s="590"/>
      <c r="E4" s="590"/>
      <c r="F4" s="590"/>
      <c r="G4" s="590"/>
      <c r="H4" s="590"/>
      <c r="I4" s="590"/>
      <c r="J4" s="15"/>
    </row>
    <row r="5" spans="1:10" x14ac:dyDescent="0.2">
      <c r="A5" s="146" t="s">
        <v>549</v>
      </c>
      <c r="B5" s="282" t="s">
        <v>536</v>
      </c>
      <c r="C5" s="9"/>
      <c r="D5" s="9"/>
      <c r="E5" s="9"/>
      <c r="F5" s="9"/>
      <c r="G5" s="9"/>
      <c r="H5" s="9"/>
      <c r="I5" s="363"/>
      <c r="J5" s="17"/>
    </row>
    <row r="6" spans="1:10" x14ac:dyDescent="0.2">
      <c r="A6" s="146" t="s">
        <v>550</v>
      </c>
      <c r="B6" s="282" t="s">
        <v>537</v>
      </c>
      <c r="C6" s="9"/>
      <c r="D6" s="9">
        <v>14</v>
      </c>
      <c r="E6" s="9">
        <v>18</v>
      </c>
      <c r="F6" s="9">
        <v>4</v>
      </c>
      <c r="G6" s="9">
        <v>45</v>
      </c>
      <c r="H6" s="9">
        <v>1</v>
      </c>
      <c r="I6" s="363"/>
      <c r="J6" s="17">
        <f t="shared" ref="J6:J14" si="0">SUM(C6:I6)</f>
        <v>82</v>
      </c>
    </row>
    <row r="7" spans="1:10" x14ac:dyDescent="0.2">
      <c r="A7" s="146" t="s">
        <v>551</v>
      </c>
      <c r="B7" s="282" t="s">
        <v>538</v>
      </c>
      <c r="C7" s="9"/>
      <c r="D7" s="9"/>
      <c r="E7" s="9"/>
      <c r="F7" s="9"/>
      <c r="G7" s="9"/>
      <c r="H7" s="9"/>
      <c r="I7" s="363">
        <v>24</v>
      </c>
      <c r="J7" s="17">
        <f t="shared" si="0"/>
        <v>24</v>
      </c>
    </row>
    <row r="8" spans="1:10" x14ac:dyDescent="0.2">
      <c r="A8" s="146" t="s">
        <v>552</v>
      </c>
      <c r="B8" s="282" t="s">
        <v>539</v>
      </c>
      <c r="C8" s="9"/>
      <c r="D8" s="9">
        <v>2</v>
      </c>
      <c r="E8" s="9">
        <v>3</v>
      </c>
      <c r="F8" s="9"/>
      <c r="G8" s="9"/>
      <c r="H8" s="9"/>
      <c r="I8" s="363">
        <v>14</v>
      </c>
      <c r="J8" s="17">
        <f t="shared" si="0"/>
        <v>19</v>
      </c>
    </row>
    <row r="9" spans="1:10" x14ac:dyDescent="0.2">
      <c r="A9" s="146" t="s">
        <v>553</v>
      </c>
      <c r="B9" s="282" t="s">
        <v>540</v>
      </c>
      <c r="C9" s="9"/>
      <c r="D9" s="9">
        <v>1</v>
      </c>
      <c r="E9" s="9">
        <v>1</v>
      </c>
      <c r="F9" s="9"/>
      <c r="G9" s="9"/>
      <c r="H9" s="9"/>
      <c r="I9" s="363"/>
      <c r="J9" s="17">
        <f t="shared" si="0"/>
        <v>2</v>
      </c>
    </row>
    <row r="10" spans="1:10" x14ac:dyDescent="0.2">
      <c r="A10" s="146" t="s">
        <v>554</v>
      </c>
      <c r="B10" s="282" t="s">
        <v>541</v>
      </c>
      <c r="C10" s="9"/>
      <c r="D10" s="9"/>
      <c r="E10" s="9"/>
      <c r="F10" s="9"/>
      <c r="G10" s="9"/>
      <c r="H10" s="9"/>
      <c r="I10" s="363">
        <v>7</v>
      </c>
      <c r="J10" s="17">
        <f t="shared" si="0"/>
        <v>7</v>
      </c>
    </row>
    <row r="11" spans="1:10" x14ac:dyDescent="0.2">
      <c r="A11" s="146" t="s">
        <v>548</v>
      </c>
      <c r="B11" s="282" t="s">
        <v>542</v>
      </c>
      <c r="C11" s="9"/>
      <c r="D11" s="9"/>
      <c r="E11" s="9"/>
      <c r="F11" s="9"/>
      <c r="G11" s="9"/>
      <c r="H11" s="9"/>
      <c r="I11" s="363">
        <v>8</v>
      </c>
      <c r="J11" s="17">
        <f t="shared" si="0"/>
        <v>8</v>
      </c>
    </row>
    <row r="12" spans="1:10" x14ac:dyDescent="0.2">
      <c r="A12" s="146" t="s">
        <v>555</v>
      </c>
      <c r="B12" s="282" t="s">
        <v>543</v>
      </c>
      <c r="C12" s="9"/>
      <c r="D12" s="9">
        <v>1</v>
      </c>
      <c r="E12" s="9"/>
      <c r="F12" s="9"/>
      <c r="G12" s="9"/>
      <c r="H12" s="9"/>
      <c r="I12" s="363"/>
      <c r="J12" s="17">
        <f t="shared" si="0"/>
        <v>1</v>
      </c>
    </row>
    <row r="13" spans="1:10" x14ac:dyDescent="0.2">
      <c r="A13" s="146" t="s">
        <v>556</v>
      </c>
      <c r="B13" s="282" t="s">
        <v>544</v>
      </c>
      <c r="C13" s="9"/>
      <c r="D13" s="9"/>
      <c r="E13" s="9"/>
      <c r="F13" s="9"/>
      <c r="G13" s="9"/>
      <c r="H13" s="9"/>
      <c r="I13" s="363"/>
      <c r="J13" s="17"/>
    </row>
    <row r="14" spans="1:10" x14ac:dyDescent="0.2">
      <c r="A14" s="146" t="s">
        <v>557</v>
      </c>
      <c r="B14" s="282" t="s">
        <v>545</v>
      </c>
      <c r="C14" s="9">
        <v>2</v>
      </c>
      <c r="D14" s="9">
        <v>3</v>
      </c>
      <c r="E14" s="9">
        <v>1</v>
      </c>
      <c r="F14" s="9"/>
      <c r="G14" s="9"/>
      <c r="H14" s="9"/>
      <c r="I14" s="363">
        <v>12</v>
      </c>
      <c r="J14" s="17">
        <f t="shared" si="0"/>
        <v>18</v>
      </c>
    </row>
    <row r="15" spans="1:10" x14ac:dyDescent="0.2">
      <c r="A15" s="146" t="s">
        <v>547</v>
      </c>
      <c r="B15" s="282" t="s">
        <v>546</v>
      </c>
      <c r="C15" s="21"/>
      <c r="D15" s="21"/>
      <c r="E15" s="21"/>
      <c r="F15" s="21"/>
      <c r="G15" s="21"/>
      <c r="H15" s="21"/>
      <c r="I15" s="364"/>
      <c r="J15" s="17"/>
    </row>
    <row r="16" spans="1:10" ht="13.5" thickBot="1" x14ac:dyDescent="0.25">
      <c r="A16" s="22" t="s">
        <v>4</v>
      </c>
      <c r="B16" s="270" t="s">
        <v>96</v>
      </c>
      <c r="C16" s="24">
        <f t="shared" ref="C16:H16" si="1">SUM(C5:C15)</f>
        <v>2</v>
      </c>
      <c r="D16" s="24">
        <f t="shared" si="1"/>
        <v>21</v>
      </c>
      <c r="E16" s="24">
        <f t="shared" si="1"/>
        <v>23</v>
      </c>
      <c r="F16" s="24">
        <f t="shared" si="1"/>
        <v>4</v>
      </c>
      <c r="G16" s="24">
        <f t="shared" si="1"/>
        <v>45</v>
      </c>
      <c r="H16" s="24">
        <f t="shared" si="1"/>
        <v>1</v>
      </c>
      <c r="I16" s="24">
        <v>65</v>
      </c>
      <c r="J16" s="18">
        <f>SUM(J5:J15)</f>
        <v>161</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61" t="s">
        <v>680</v>
      </c>
      <c r="B1" s="562"/>
      <c r="C1" s="562"/>
      <c r="D1" s="562"/>
      <c r="E1" s="562"/>
      <c r="F1" s="562"/>
      <c r="G1" s="562"/>
      <c r="H1" s="562"/>
      <c r="I1" s="562"/>
      <c r="J1" s="562"/>
      <c r="K1" s="564"/>
    </row>
    <row r="2" spans="1:11" s="5" customFormat="1" ht="38.25" customHeight="1" x14ac:dyDescent="0.2">
      <c r="A2" s="448" t="s">
        <v>700</v>
      </c>
      <c r="B2" s="8"/>
      <c r="C2" s="569" t="s">
        <v>47</v>
      </c>
      <c r="D2" s="569"/>
      <c r="E2" s="569"/>
      <c r="F2" s="569" t="s">
        <v>48</v>
      </c>
      <c r="G2" s="569"/>
      <c r="H2" s="569"/>
      <c r="I2" s="591" t="s">
        <v>49</v>
      </c>
      <c r="J2" s="596" t="s">
        <v>472</v>
      </c>
      <c r="K2" s="598" t="s">
        <v>50</v>
      </c>
    </row>
    <row r="3" spans="1:11" s="5" customFormat="1" ht="30.75" customHeight="1" x14ac:dyDescent="0.2">
      <c r="A3" s="13"/>
      <c r="B3" s="8"/>
      <c r="C3" s="183" t="s">
        <v>51</v>
      </c>
      <c r="D3" s="183" t="s">
        <v>150</v>
      </c>
      <c r="E3" s="183" t="s">
        <v>151</v>
      </c>
      <c r="F3" s="183" t="s">
        <v>51</v>
      </c>
      <c r="G3" s="183" t="s">
        <v>150</v>
      </c>
      <c r="H3" s="183" t="s">
        <v>151</v>
      </c>
      <c r="I3" s="592"/>
      <c r="J3" s="597"/>
      <c r="K3" s="599"/>
    </row>
    <row r="4" spans="1:11" s="2" customFormat="1" x14ac:dyDescent="0.2">
      <c r="A4" s="280" t="s">
        <v>535</v>
      </c>
      <c r="B4" s="281" t="s">
        <v>534</v>
      </c>
      <c r="C4" s="590"/>
      <c r="D4" s="590"/>
      <c r="E4" s="590"/>
      <c r="F4" s="590"/>
      <c r="G4" s="590"/>
      <c r="H4" s="590"/>
      <c r="I4" s="590"/>
      <c r="J4" s="34"/>
      <c r="K4" s="35"/>
    </row>
    <row r="5" spans="1:11" x14ac:dyDescent="0.2">
      <c r="A5" s="146" t="s">
        <v>549</v>
      </c>
      <c r="B5" s="282" t="s">
        <v>536</v>
      </c>
      <c r="C5" s="9"/>
      <c r="D5" s="9"/>
      <c r="E5" s="9"/>
      <c r="F5" s="9"/>
      <c r="G5" s="9"/>
      <c r="H5" s="9"/>
      <c r="I5" s="363"/>
      <c r="J5" s="12"/>
      <c r="K5" s="33"/>
    </row>
    <row r="6" spans="1:11" x14ac:dyDescent="0.2">
      <c r="A6" s="146" t="s">
        <v>550</v>
      </c>
      <c r="B6" s="282" t="s">
        <v>537</v>
      </c>
      <c r="C6" s="9"/>
      <c r="D6" s="9"/>
      <c r="E6" s="9">
        <v>1244</v>
      </c>
      <c r="F6" s="9"/>
      <c r="G6" s="9">
        <v>62</v>
      </c>
      <c r="H6" s="9"/>
      <c r="I6" s="363"/>
      <c r="J6" s="12">
        <f t="shared" ref="J6:J12" si="0">SUM(C6:I6)</f>
        <v>1306</v>
      </c>
      <c r="K6" s="33">
        <v>184</v>
      </c>
    </row>
    <row r="7" spans="1:11" x14ac:dyDescent="0.2">
      <c r="A7" s="146" t="s">
        <v>551</v>
      </c>
      <c r="B7" s="282" t="s">
        <v>538</v>
      </c>
      <c r="C7" s="9"/>
      <c r="D7" s="9"/>
      <c r="E7" s="9"/>
      <c r="F7" s="9"/>
      <c r="G7" s="9"/>
      <c r="H7" s="9"/>
      <c r="I7" s="363">
        <v>690</v>
      </c>
      <c r="J7" s="12">
        <f t="shared" si="0"/>
        <v>690</v>
      </c>
      <c r="K7" s="33"/>
    </row>
    <row r="8" spans="1:11" x14ac:dyDescent="0.2">
      <c r="A8" s="146" t="s">
        <v>552</v>
      </c>
      <c r="B8" s="282" t="s">
        <v>539</v>
      </c>
      <c r="C8" s="9"/>
      <c r="D8" s="9">
        <v>73</v>
      </c>
      <c r="E8" s="9">
        <v>3</v>
      </c>
      <c r="F8" s="9"/>
      <c r="G8" s="9"/>
      <c r="H8" s="9"/>
      <c r="I8" s="363">
        <v>109</v>
      </c>
      <c r="J8" s="12">
        <f t="shared" si="0"/>
        <v>185</v>
      </c>
      <c r="K8" s="33"/>
    </row>
    <row r="9" spans="1:11" x14ac:dyDescent="0.2">
      <c r="A9" s="146" t="s">
        <v>553</v>
      </c>
      <c r="B9" s="282" t="s">
        <v>540</v>
      </c>
      <c r="C9" s="9"/>
      <c r="D9" s="9">
        <v>5</v>
      </c>
      <c r="E9" s="9">
        <v>14</v>
      </c>
      <c r="F9" s="9"/>
      <c r="G9" s="9"/>
      <c r="H9" s="9"/>
      <c r="I9" s="363"/>
      <c r="J9" s="12">
        <f t="shared" si="0"/>
        <v>19</v>
      </c>
      <c r="K9" s="33"/>
    </row>
    <row r="10" spans="1:11" x14ac:dyDescent="0.2">
      <c r="A10" s="146" t="s">
        <v>554</v>
      </c>
      <c r="B10" s="282" t="s">
        <v>541</v>
      </c>
      <c r="C10" s="9"/>
      <c r="D10" s="9"/>
      <c r="E10" s="9"/>
      <c r="F10" s="9"/>
      <c r="G10" s="9"/>
      <c r="H10" s="9"/>
      <c r="I10" s="363">
        <v>414</v>
      </c>
      <c r="J10" s="12">
        <f t="shared" si="0"/>
        <v>414</v>
      </c>
      <c r="K10" s="33"/>
    </row>
    <row r="11" spans="1:11" x14ac:dyDescent="0.2">
      <c r="A11" s="146" t="s">
        <v>548</v>
      </c>
      <c r="B11" s="282" t="s">
        <v>542</v>
      </c>
      <c r="C11" s="9"/>
      <c r="D11" s="9"/>
      <c r="E11" s="9"/>
      <c r="F11" s="9"/>
      <c r="G11" s="9"/>
      <c r="H11" s="9"/>
      <c r="I11" s="363">
        <v>82</v>
      </c>
      <c r="J11" s="12">
        <f t="shared" si="0"/>
        <v>82</v>
      </c>
      <c r="K11" s="33"/>
    </row>
    <row r="12" spans="1:11" x14ac:dyDescent="0.2">
      <c r="A12" s="146" t="s">
        <v>555</v>
      </c>
      <c r="B12" s="282" t="s">
        <v>543</v>
      </c>
      <c r="C12" s="9"/>
      <c r="D12" s="9">
        <v>5</v>
      </c>
      <c r="E12" s="9"/>
      <c r="F12" s="9"/>
      <c r="G12" s="9"/>
      <c r="H12" s="9"/>
      <c r="I12" s="363"/>
      <c r="J12" s="12">
        <f t="shared" si="0"/>
        <v>5</v>
      </c>
      <c r="K12" s="33"/>
    </row>
    <row r="13" spans="1:11" x14ac:dyDescent="0.2">
      <c r="A13" s="146" t="s">
        <v>556</v>
      </c>
      <c r="B13" s="282" t="s">
        <v>544</v>
      </c>
      <c r="C13" s="9"/>
      <c r="D13" s="9"/>
      <c r="E13" s="9"/>
      <c r="F13" s="9"/>
      <c r="G13" s="9"/>
      <c r="H13" s="9"/>
      <c r="I13" s="363"/>
      <c r="J13" s="12"/>
      <c r="K13" s="33"/>
    </row>
    <row r="14" spans="1:11" x14ac:dyDescent="0.2">
      <c r="A14" s="146" t="s">
        <v>557</v>
      </c>
      <c r="B14" s="282" t="s">
        <v>545</v>
      </c>
      <c r="C14" s="9">
        <v>31</v>
      </c>
      <c r="D14" s="9">
        <v>60</v>
      </c>
      <c r="E14" s="9">
        <v>20</v>
      </c>
      <c r="F14" s="9"/>
      <c r="G14" s="9"/>
      <c r="H14" s="9"/>
      <c r="I14" s="363">
        <v>247</v>
      </c>
      <c r="J14" s="12">
        <f>SUM(C14:I14)</f>
        <v>358</v>
      </c>
      <c r="K14" s="33"/>
    </row>
    <row r="15" spans="1:11" x14ac:dyDescent="0.2">
      <c r="A15" s="146" t="s">
        <v>547</v>
      </c>
      <c r="B15" s="282" t="s">
        <v>546</v>
      </c>
      <c r="C15" s="21">
        <f>SUM(C8:C14)</f>
        <v>31</v>
      </c>
      <c r="D15" s="21">
        <f>SUM(D8:D14)</f>
        <v>143</v>
      </c>
      <c r="E15" s="21">
        <f>SUM(E8:E14)</f>
        <v>37</v>
      </c>
      <c r="F15" s="21"/>
      <c r="G15" s="21"/>
      <c r="H15" s="21"/>
      <c r="I15" s="364">
        <f>SUM(I8:I14)</f>
        <v>852</v>
      </c>
      <c r="J15" s="54">
        <f>SUM(C15:I15)</f>
        <v>1063</v>
      </c>
      <c r="K15" s="269"/>
    </row>
    <row r="16" spans="1:11" ht="13.5" thickBot="1" x14ac:dyDescent="0.25">
      <c r="A16" s="22" t="s">
        <v>472</v>
      </c>
      <c r="B16" s="270" t="s">
        <v>96</v>
      </c>
      <c r="C16" s="24">
        <f>SUM(C5:C15)</f>
        <v>62</v>
      </c>
      <c r="D16" s="24">
        <f>SUM(D5:D15)</f>
        <v>286</v>
      </c>
      <c r="E16" s="24">
        <f>SUM(E5:E15)</f>
        <v>1318</v>
      </c>
      <c r="F16" s="24"/>
      <c r="G16" s="24">
        <f>SUM(G5:G15)</f>
        <v>62</v>
      </c>
      <c r="H16" s="24"/>
      <c r="I16" s="24">
        <v>766</v>
      </c>
      <c r="J16" s="24">
        <f>SUM(C16:I16)</f>
        <v>2494</v>
      </c>
      <c r="K16" s="18">
        <f>SUM(K5:K15)</f>
        <v>184</v>
      </c>
    </row>
    <row r="18" spans="1:11" ht="30" customHeight="1" x14ac:dyDescent="0.2">
      <c r="A18" s="595" t="s">
        <v>681</v>
      </c>
      <c r="B18" s="595"/>
      <c r="C18" s="595"/>
      <c r="D18" s="595"/>
      <c r="E18" s="595"/>
      <c r="F18" s="595"/>
      <c r="G18" s="595"/>
      <c r="H18" s="595"/>
      <c r="I18" s="595"/>
      <c r="J18" s="595"/>
      <c r="K18" s="595"/>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1"/>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600" t="s">
        <v>398</v>
      </c>
      <c r="B1" s="601"/>
      <c r="C1" s="601"/>
      <c r="D1" s="601"/>
      <c r="E1" s="601"/>
      <c r="F1" s="601"/>
      <c r="G1" s="601"/>
      <c r="H1" s="601"/>
      <c r="I1" s="601"/>
      <c r="J1" s="601"/>
      <c r="K1" s="588"/>
    </row>
    <row r="2" spans="1:11" s="5" customFormat="1" ht="38.25" customHeight="1" x14ac:dyDescent="0.2">
      <c r="A2" s="448" t="s">
        <v>700</v>
      </c>
      <c r="B2" s="8"/>
      <c r="C2" s="569" t="s">
        <v>0</v>
      </c>
      <c r="D2" s="569"/>
      <c r="E2" s="569" t="s">
        <v>2</v>
      </c>
      <c r="F2" s="569"/>
      <c r="G2" s="569" t="s">
        <v>1</v>
      </c>
      <c r="H2" s="569"/>
      <c r="I2" s="570" t="s">
        <v>3</v>
      </c>
      <c r="J2" s="571"/>
      <c r="K2" s="350" t="s">
        <v>4</v>
      </c>
    </row>
    <row r="3" spans="1:11" s="5" customFormat="1" ht="13.5" customHeight="1" thickBot="1" x14ac:dyDescent="0.25">
      <c r="A3" s="41"/>
      <c r="B3" s="44"/>
      <c r="C3" s="45" t="s">
        <v>7</v>
      </c>
      <c r="D3" s="45" t="s">
        <v>8</v>
      </c>
      <c r="E3" s="45" t="s">
        <v>7</v>
      </c>
      <c r="F3" s="45" t="s">
        <v>8</v>
      </c>
      <c r="G3" s="45" t="s">
        <v>7</v>
      </c>
      <c r="H3" s="45" t="s">
        <v>8</v>
      </c>
      <c r="I3" s="102" t="s">
        <v>7</v>
      </c>
      <c r="J3" s="102" t="s">
        <v>8</v>
      </c>
      <c r="K3" s="39"/>
    </row>
    <row r="4" spans="1:11" s="6" customFormat="1" x14ac:dyDescent="0.2">
      <c r="A4" s="96" t="s">
        <v>646</v>
      </c>
      <c r="B4" s="43"/>
      <c r="C4" s="602"/>
      <c r="D4" s="603"/>
      <c r="E4" s="603"/>
      <c r="F4" s="603"/>
      <c r="G4" s="603"/>
      <c r="H4" s="603"/>
      <c r="I4" s="603"/>
      <c r="J4" s="603"/>
      <c r="K4" s="604"/>
    </row>
    <row r="5" spans="1:11" x14ac:dyDescent="0.2">
      <c r="A5" s="280" t="s">
        <v>535</v>
      </c>
      <c r="B5" s="281" t="s">
        <v>534</v>
      </c>
      <c r="C5" s="572"/>
      <c r="D5" s="573"/>
      <c r="E5" s="573"/>
      <c r="F5" s="573"/>
      <c r="G5" s="573"/>
      <c r="H5" s="573"/>
      <c r="I5" s="573"/>
      <c r="J5" s="573"/>
      <c r="K5" s="574"/>
    </row>
    <row r="6" spans="1:11" ht="12.75" customHeight="1" x14ac:dyDescent="0.2">
      <c r="A6" s="146" t="s">
        <v>549</v>
      </c>
      <c r="B6" s="282" t="s">
        <v>536</v>
      </c>
      <c r="C6" s="365"/>
      <c r="D6" s="365"/>
      <c r="E6" s="365"/>
      <c r="F6" s="365"/>
      <c r="G6" s="366"/>
      <c r="H6" s="365"/>
      <c r="I6" s="367"/>
      <c r="J6" s="368"/>
      <c r="K6" s="17">
        <f>SUM(C6:J6)</f>
        <v>0</v>
      </c>
    </row>
    <row r="7" spans="1:11" ht="12.75" customHeight="1" x14ac:dyDescent="0.2">
      <c r="A7" s="146" t="s">
        <v>550</v>
      </c>
      <c r="B7" s="282" t="s">
        <v>537</v>
      </c>
      <c r="C7" s="365"/>
      <c r="D7" s="365"/>
      <c r="E7" s="365"/>
      <c r="F7" s="365"/>
      <c r="G7" s="366"/>
      <c r="H7" s="365"/>
      <c r="I7" s="367"/>
      <c r="J7" s="368"/>
      <c r="K7" s="17">
        <f t="shared" ref="K7:K19" si="0">SUM(C7:J7)</f>
        <v>0</v>
      </c>
    </row>
    <row r="8" spans="1:11" x14ac:dyDescent="0.2">
      <c r="A8" s="146" t="s">
        <v>551</v>
      </c>
      <c r="B8" s="282" t="s">
        <v>538</v>
      </c>
      <c r="C8" s="365"/>
      <c r="D8" s="365"/>
      <c r="E8" s="365"/>
      <c r="F8" s="365"/>
      <c r="G8" s="366"/>
      <c r="H8" s="365"/>
      <c r="I8" s="367"/>
      <c r="J8" s="368"/>
      <c r="K8" s="17">
        <f t="shared" si="0"/>
        <v>0</v>
      </c>
    </row>
    <row r="9" spans="1:11" x14ac:dyDescent="0.2">
      <c r="A9" s="146" t="s">
        <v>552</v>
      </c>
      <c r="B9" s="282" t="s">
        <v>539</v>
      </c>
      <c r="C9" s="369">
        <v>268</v>
      </c>
      <c r="D9" s="370">
        <v>114</v>
      </c>
      <c r="E9" s="365"/>
      <c r="F9" s="365"/>
      <c r="G9" s="369">
        <v>55</v>
      </c>
      <c r="H9" s="369"/>
      <c r="I9" s="370">
        <v>31</v>
      </c>
      <c r="J9" s="368">
        <v>21</v>
      </c>
      <c r="K9" s="17">
        <f t="shared" si="0"/>
        <v>489</v>
      </c>
    </row>
    <row r="10" spans="1:11" x14ac:dyDescent="0.2">
      <c r="A10" s="146" t="s">
        <v>553</v>
      </c>
      <c r="B10" s="282" t="s">
        <v>540</v>
      </c>
      <c r="C10" s="369">
        <v>253</v>
      </c>
      <c r="D10" s="370">
        <v>107</v>
      </c>
      <c r="E10" s="365"/>
      <c r="F10" s="365"/>
      <c r="G10" s="366">
        <v>90</v>
      </c>
      <c r="H10" s="365"/>
      <c r="I10" s="367"/>
      <c r="J10" s="368"/>
      <c r="K10" s="17">
        <f t="shared" si="0"/>
        <v>450</v>
      </c>
    </row>
    <row r="11" spans="1:11" ht="12.75" customHeight="1" x14ac:dyDescent="0.2">
      <c r="A11" s="146" t="s">
        <v>554</v>
      </c>
      <c r="B11" s="282" t="s">
        <v>541</v>
      </c>
      <c r="C11" s="365"/>
      <c r="D11" s="365"/>
      <c r="E11" s="365"/>
      <c r="F11" s="365"/>
      <c r="G11" s="366"/>
      <c r="H11" s="365"/>
      <c r="I11" s="367"/>
      <c r="J11" s="368"/>
      <c r="K11" s="17">
        <f t="shared" si="0"/>
        <v>0</v>
      </c>
    </row>
    <row r="12" spans="1:11" x14ac:dyDescent="0.2">
      <c r="A12" s="146" t="s">
        <v>548</v>
      </c>
      <c r="B12" s="282" t="s">
        <v>542</v>
      </c>
      <c r="C12" s="365"/>
      <c r="D12" s="365"/>
      <c r="E12" s="365"/>
      <c r="F12" s="365"/>
      <c r="G12" s="366"/>
      <c r="H12" s="365"/>
      <c r="I12" s="367"/>
      <c r="J12" s="368"/>
      <c r="K12" s="17">
        <f t="shared" si="0"/>
        <v>0</v>
      </c>
    </row>
    <row r="13" spans="1:11" x14ac:dyDescent="0.2">
      <c r="A13" s="146" t="s">
        <v>555</v>
      </c>
      <c r="B13" s="282" t="s">
        <v>543</v>
      </c>
      <c r="C13" s="365"/>
      <c r="D13" s="365"/>
      <c r="E13" s="365"/>
      <c r="F13" s="365"/>
      <c r="G13" s="366"/>
      <c r="H13" s="365"/>
      <c r="I13" s="367"/>
      <c r="J13" s="368"/>
      <c r="K13" s="17">
        <f t="shared" si="0"/>
        <v>0</v>
      </c>
    </row>
    <row r="14" spans="1:11" x14ac:dyDescent="0.2">
      <c r="A14" s="146" t="s">
        <v>556</v>
      </c>
      <c r="B14" s="282" t="s">
        <v>544</v>
      </c>
      <c r="C14" s="365"/>
      <c r="D14" s="365"/>
      <c r="E14" s="365"/>
      <c r="F14" s="365"/>
      <c r="G14" s="366"/>
      <c r="H14" s="365"/>
      <c r="I14" s="367"/>
      <c r="J14" s="368"/>
      <c r="K14" s="17">
        <f t="shared" si="0"/>
        <v>0</v>
      </c>
    </row>
    <row r="15" spans="1:11" s="6" customFormat="1" x14ac:dyDescent="0.2">
      <c r="A15" s="146" t="s">
        <v>557</v>
      </c>
      <c r="B15" s="282" t="s">
        <v>545</v>
      </c>
      <c r="C15" s="369">
        <v>223</v>
      </c>
      <c r="D15" s="370">
        <v>251</v>
      </c>
      <c r="E15" s="365"/>
      <c r="F15" s="365"/>
      <c r="G15" s="366">
        <v>30</v>
      </c>
      <c r="H15" s="365"/>
      <c r="I15" s="367"/>
      <c r="J15" s="368"/>
      <c r="K15" s="17">
        <f t="shared" si="0"/>
        <v>504</v>
      </c>
    </row>
    <row r="16" spans="1:11" s="6" customFormat="1" x14ac:dyDescent="0.2">
      <c r="A16" s="146" t="s">
        <v>547</v>
      </c>
      <c r="B16" s="282" t="s">
        <v>546</v>
      </c>
      <c r="C16" s="365"/>
      <c r="D16" s="365"/>
      <c r="E16" s="365"/>
      <c r="F16" s="365"/>
      <c r="G16" s="366"/>
      <c r="H16" s="365"/>
      <c r="I16" s="367"/>
      <c r="J16" s="368"/>
      <c r="K16" s="17">
        <f t="shared" si="0"/>
        <v>0</v>
      </c>
    </row>
    <row r="17" spans="1:11" s="6" customFormat="1" x14ac:dyDescent="0.2">
      <c r="A17" s="283" t="s">
        <v>95</v>
      </c>
      <c r="B17" s="284" t="s">
        <v>96</v>
      </c>
      <c r="C17" s="371">
        <f>SUM(C6:C16)</f>
        <v>744</v>
      </c>
      <c r="D17" s="371">
        <f t="shared" ref="D17:J17" si="1">SUM(D6:D16)</f>
        <v>472</v>
      </c>
      <c r="E17" s="371">
        <f t="shared" si="1"/>
        <v>0</v>
      </c>
      <c r="F17" s="371">
        <f t="shared" si="1"/>
        <v>0</v>
      </c>
      <c r="G17" s="372">
        <f t="shared" si="1"/>
        <v>175</v>
      </c>
      <c r="H17" s="371"/>
      <c r="I17" s="371">
        <f t="shared" si="1"/>
        <v>31</v>
      </c>
      <c r="J17" s="371">
        <f t="shared" si="1"/>
        <v>21</v>
      </c>
      <c r="K17" s="17">
        <f>SUM(K6:K16)</f>
        <v>1443</v>
      </c>
    </row>
    <row r="18" spans="1:11" s="6" customFormat="1" x14ac:dyDescent="0.2">
      <c r="A18" s="373" t="s">
        <v>682</v>
      </c>
      <c r="B18" s="294" t="s">
        <v>96</v>
      </c>
      <c r="C18" s="374">
        <v>478</v>
      </c>
      <c r="D18" s="375">
        <v>367</v>
      </c>
      <c r="E18" s="367"/>
      <c r="F18" s="367"/>
      <c r="G18" s="374">
        <v>124</v>
      </c>
      <c r="H18" s="367"/>
      <c r="I18" s="374">
        <v>13</v>
      </c>
      <c r="J18" s="375">
        <v>5</v>
      </c>
      <c r="K18" s="19">
        <f t="shared" si="0"/>
        <v>987</v>
      </c>
    </row>
    <row r="19" spans="1:11" s="6" customFormat="1" x14ac:dyDescent="0.2">
      <c r="A19" s="376" t="s">
        <v>683</v>
      </c>
      <c r="B19" s="294" t="s">
        <v>96</v>
      </c>
      <c r="C19" s="377">
        <v>16</v>
      </c>
      <c r="D19" s="378">
        <v>8</v>
      </c>
      <c r="E19" s="367"/>
      <c r="F19" s="367"/>
      <c r="G19" s="377">
        <v>7</v>
      </c>
      <c r="H19" s="367"/>
      <c r="I19" s="377">
        <v>1</v>
      </c>
      <c r="J19" s="378">
        <v>12</v>
      </c>
      <c r="K19" s="19">
        <f t="shared" si="0"/>
        <v>44</v>
      </c>
    </row>
    <row r="20" spans="1:11" s="2" customFormat="1" x14ac:dyDescent="0.2">
      <c r="A20" s="149" t="s">
        <v>642</v>
      </c>
      <c r="B20" s="285"/>
      <c r="C20" s="575"/>
      <c r="D20" s="576"/>
      <c r="E20" s="576"/>
      <c r="F20" s="576"/>
      <c r="G20" s="576"/>
      <c r="H20" s="576"/>
      <c r="I20" s="576"/>
      <c r="J20" s="576"/>
      <c r="K20" s="577"/>
    </row>
    <row r="21" spans="1:11" x14ac:dyDescent="0.2">
      <c r="A21" s="280" t="s">
        <v>535</v>
      </c>
      <c r="B21" s="281" t="s">
        <v>534</v>
      </c>
      <c r="C21" s="572"/>
      <c r="D21" s="573"/>
      <c r="E21" s="573"/>
      <c r="F21" s="573"/>
      <c r="G21" s="573"/>
      <c r="H21" s="573"/>
      <c r="I21" s="573"/>
      <c r="J21" s="573"/>
      <c r="K21" s="574"/>
    </row>
    <row r="22" spans="1:11" x14ac:dyDescent="0.2">
      <c r="A22" s="146" t="s">
        <v>549</v>
      </c>
      <c r="B22" s="282" t="s">
        <v>536</v>
      </c>
      <c r="C22" s="9"/>
      <c r="D22" s="9"/>
      <c r="E22" s="9"/>
      <c r="F22" s="9"/>
      <c r="G22" s="379"/>
      <c r="H22" s="9"/>
      <c r="I22" s="100"/>
      <c r="J22" s="101"/>
      <c r="K22" s="17">
        <f>SUM(C22:J22)</f>
        <v>0</v>
      </c>
    </row>
    <row r="23" spans="1:11" x14ac:dyDescent="0.2">
      <c r="A23" s="146" t="s">
        <v>550</v>
      </c>
      <c r="B23" s="282" t="s">
        <v>537</v>
      </c>
      <c r="C23" s="9"/>
      <c r="D23" s="9"/>
      <c r="E23" s="9"/>
      <c r="F23" s="9"/>
      <c r="G23" s="379"/>
      <c r="H23" s="9"/>
      <c r="I23" s="100"/>
      <c r="J23" s="101"/>
      <c r="K23" s="17">
        <f t="shared" ref="K23:K32" si="2">SUM(C23:J23)</f>
        <v>0</v>
      </c>
    </row>
    <row r="24" spans="1:11" x14ac:dyDescent="0.2">
      <c r="A24" s="146" t="s">
        <v>551</v>
      </c>
      <c r="B24" s="282" t="s">
        <v>538</v>
      </c>
      <c r="C24" s="9"/>
      <c r="D24" s="9"/>
      <c r="E24" s="9"/>
      <c r="F24" s="9"/>
      <c r="G24" s="379"/>
      <c r="H24" s="9"/>
      <c r="I24" s="100"/>
      <c r="J24" s="101"/>
      <c r="K24" s="17">
        <f t="shared" si="2"/>
        <v>0</v>
      </c>
    </row>
    <row r="25" spans="1:11" x14ac:dyDescent="0.2">
      <c r="A25" s="146" t="s">
        <v>552</v>
      </c>
      <c r="B25" s="282" t="s">
        <v>539</v>
      </c>
      <c r="C25" s="9"/>
      <c r="D25" s="9"/>
      <c r="E25" s="9"/>
      <c r="F25" s="9"/>
      <c r="G25" s="379"/>
      <c r="H25" s="9"/>
      <c r="I25" s="100"/>
      <c r="J25" s="101"/>
      <c r="K25" s="17">
        <f t="shared" si="2"/>
        <v>0</v>
      </c>
    </row>
    <row r="26" spans="1:11" x14ac:dyDescent="0.2">
      <c r="A26" s="146" t="s">
        <v>553</v>
      </c>
      <c r="B26" s="282" t="s">
        <v>540</v>
      </c>
      <c r="C26" s="9"/>
      <c r="D26" s="9"/>
      <c r="E26" s="9"/>
      <c r="F26" s="9"/>
      <c r="G26" s="379"/>
      <c r="H26" s="9"/>
      <c r="I26" s="100"/>
      <c r="J26" s="101"/>
      <c r="K26" s="17">
        <f t="shared" si="2"/>
        <v>0</v>
      </c>
    </row>
    <row r="27" spans="1:11" x14ac:dyDescent="0.2">
      <c r="A27" s="146" t="s">
        <v>554</v>
      </c>
      <c r="B27" s="282" t="s">
        <v>541</v>
      </c>
      <c r="C27" s="9"/>
      <c r="D27" s="9"/>
      <c r="E27" s="9"/>
      <c r="F27" s="9"/>
      <c r="G27" s="379"/>
      <c r="H27" s="9"/>
      <c r="I27" s="100"/>
      <c r="J27" s="101"/>
      <c r="K27" s="17">
        <f t="shared" si="2"/>
        <v>0</v>
      </c>
    </row>
    <row r="28" spans="1:11" x14ac:dyDescent="0.2">
      <c r="A28" s="146" t="s">
        <v>548</v>
      </c>
      <c r="B28" s="282" t="s">
        <v>542</v>
      </c>
      <c r="C28" s="9"/>
      <c r="D28" s="9"/>
      <c r="E28" s="9"/>
      <c r="F28" s="9"/>
      <c r="G28" s="379"/>
      <c r="H28" s="9"/>
      <c r="I28" s="100"/>
      <c r="J28" s="101"/>
      <c r="K28" s="17">
        <f t="shared" si="2"/>
        <v>0</v>
      </c>
    </row>
    <row r="29" spans="1:11" x14ac:dyDescent="0.2">
      <c r="A29" s="146" t="s">
        <v>555</v>
      </c>
      <c r="B29" s="282" t="s">
        <v>543</v>
      </c>
      <c r="C29" s="380">
        <v>274</v>
      </c>
      <c r="D29" s="381">
        <v>107</v>
      </c>
      <c r="E29" s="9"/>
      <c r="F29" s="9"/>
      <c r="G29" s="382">
        <v>10</v>
      </c>
      <c r="H29" s="383">
        <v>40</v>
      </c>
      <c r="I29" s="382">
        <v>17</v>
      </c>
      <c r="J29" s="383">
        <v>18</v>
      </c>
      <c r="K29" s="17">
        <f t="shared" si="2"/>
        <v>466</v>
      </c>
    </row>
    <row r="30" spans="1:11" x14ac:dyDescent="0.2">
      <c r="A30" s="146" t="s">
        <v>556</v>
      </c>
      <c r="B30" s="282" t="s">
        <v>544</v>
      </c>
      <c r="C30" s="9"/>
      <c r="D30" s="9"/>
      <c r="E30" s="9"/>
      <c r="F30" s="9"/>
      <c r="G30" s="379"/>
      <c r="H30" s="9"/>
      <c r="I30" s="100"/>
      <c r="J30" s="101"/>
      <c r="K30" s="17">
        <f t="shared" si="2"/>
        <v>0</v>
      </c>
    </row>
    <row r="31" spans="1:11" x14ac:dyDescent="0.2">
      <c r="A31" s="146" t="s">
        <v>557</v>
      </c>
      <c r="B31" s="282" t="s">
        <v>545</v>
      </c>
      <c r="C31" s="9"/>
      <c r="D31" s="9"/>
      <c r="E31" s="9"/>
      <c r="F31" s="9"/>
      <c r="G31" s="379"/>
      <c r="H31" s="9"/>
      <c r="I31" s="100"/>
      <c r="J31" s="101"/>
      <c r="K31" s="17">
        <f t="shared" si="2"/>
        <v>0</v>
      </c>
    </row>
    <row r="32" spans="1:11" x14ac:dyDescent="0.2">
      <c r="A32" s="146" t="s">
        <v>547</v>
      </c>
      <c r="B32" s="282" t="s">
        <v>546</v>
      </c>
      <c r="C32" s="9"/>
      <c r="D32" s="9"/>
      <c r="E32" s="9"/>
      <c r="F32" s="9"/>
      <c r="G32" s="379"/>
      <c r="H32" s="9"/>
      <c r="I32" s="100"/>
      <c r="J32" s="101"/>
      <c r="K32" s="17">
        <f t="shared" si="2"/>
        <v>0</v>
      </c>
    </row>
    <row r="33" spans="1:11" x14ac:dyDescent="0.2">
      <c r="A33" s="283" t="s">
        <v>95</v>
      </c>
      <c r="B33" s="284" t="s">
        <v>96</v>
      </c>
      <c r="C33" s="12">
        <f>SUM(C22:C32)</f>
        <v>274</v>
      </c>
      <c r="D33" s="12">
        <f t="shared" ref="D33:J33" si="3">SUM(D22:D32)</f>
        <v>107</v>
      </c>
      <c r="E33" s="12">
        <f t="shared" si="3"/>
        <v>0</v>
      </c>
      <c r="F33" s="12">
        <f t="shared" si="3"/>
        <v>0</v>
      </c>
      <c r="G33" s="384">
        <f t="shared" si="3"/>
        <v>10</v>
      </c>
      <c r="H33" s="12">
        <f t="shared" si="3"/>
        <v>40</v>
      </c>
      <c r="I33" s="12">
        <f t="shared" si="3"/>
        <v>17</v>
      </c>
      <c r="J33" s="12">
        <f t="shared" si="3"/>
        <v>18</v>
      </c>
      <c r="K33" s="17">
        <f>SUM(K22:K32)</f>
        <v>466</v>
      </c>
    </row>
    <row r="34" spans="1:11" x14ac:dyDescent="0.2">
      <c r="A34" s="293" t="s">
        <v>684</v>
      </c>
      <c r="B34" s="294" t="s">
        <v>96</v>
      </c>
      <c r="C34" s="385">
        <v>33</v>
      </c>
      <c r="D34" s="386">
        <v>10</v>
      </c>
      <c r="E34" s="367"/>
      <c r="F34" s="367"/>
      <c r="G34" s="385">
        <v>1</v>
      </c>
      <c r="H34" s="386">
        <v>6</v>
      </c>
      <c r="I34" s="385">
        <v>5</v>
      </c>
      <c r="J34" s="386">
        <v>5</v>
      </c>
      <c r="K34" s="19">
        <f t="shared" ref="K34:K35" si="4">SUM(C34:J34)</f>
        <v>60</v>
      </c>
    </row>
    <row r="35" spans="1:11" ht="13.5" thickBot="1" x14ac:dyDescent="0.25">
      <c r="A35" s="293" t="s">
        <v>685</v>
      </c>
      <c r="B35" s="294" t="s">
        <v>96</v>
      </c>
      <c r="C35" s="387">
        <v>3</v>
      </c>
      <c r="D35" s="388">
        <v>2</v>
      </c>
      <c r="E35" s="367"/>
      <c r="F35" s="389"/>
      <c r="G35" s="387"/>
      <c r="H35" s="388">
        <v>1</v>
      </c>
      <c r="I35" s="387">
        <v>1</v>
      </c>
      <c r="J35" s="388">
        <v>2</v>
      </c>
      <c r="K35" s="19">
        <f t="shared" si="4"/>
        <v>9</v>
      </c>
    </row>
    <row r="36" spans="1:11" x14ac:dyDescent="0.2">
      <c r="A36" s="96" t="s">
        <v>648</v>
      </c>
      <c r="B36" s="43"/>
      <c r="C36" s="602"/>
      <c r="D36" s="603"/>
      <c r="E36" s="603"/>
      <c r="F36" s="603"/>
      <c r="G36" s="603"/>
      <c r="H36" s="603"/>
      <c r="I36" s="603"/>
      <c r="J36" s="603"/>
      <c r="K36" s="604"/>
    </row>
    <row r="37" spans="1:11" x14ac:dyDescent="0.2">
      <c r="A37" s="280" t="s">
        <v>535</v>
      </c>
      <c r="B37" s="281" t="s">
        <v>534</v>
      </c>
      <c r="C37" s="572"/>
      <c r="D37" s="573"/>
      <c r="E37" s="573"/>
      <c r="F37" s="573"/>
      <c r="G37" s="573"/>
      <c r="H37" s="573"/>
      <c r="I37" s="573"/>
      <c r="J37" s="573"/>
      <c r="K37" s="574"/>
    </row>
    <row r="38" spans="1:11" x14ac:dyDescent="0.2">
      <c r="A38" s="146" t="s">
        <v>549</v>
      </c>
      <c r="B38" s="282" t="s">
        <v>536</v>
      </c>
      <c r="C38" s="9"/>
      <c r="D38" s="9"/>
      <c r="E38" s="9"/>
      <c r="F38" s="9"/>
      <c r="G38" s="9"/>
      <c r="H38" s="9"/>
      <c r="I38" s="100"/>
      <c r="J38" s="101"/>
      <c r="K38" s="17">
        <f>SUM(C38:J38)</f>
        <v>0</v>
      </c>
    </row>
    <row r="39" spans="1:11" x14ac:dyDescent="0.2">
      <c r="A39" s="146" t="s">
        <v>550</v>
      </c>
      <c r="B39" s="282" t="s">
        <v>537</v>
      </c>
      <c r="C39" s="9"/>
      <c r="D39" s="9"/>
      <c r="E39" s="9"/>
      <c r="F39" s="9"/>
      <c r="G39" s="9"/>
      <c r="H39" s="9"/>
      <c r="I39" s="100"/>
      <c r="J39" s="101"/>
      <c r="K39" s="17">
        <f t="shared" ref="K39:K48" si="5">SUM(C39:J39)</f>
        <v>0</v>
      </c>
    </row>
    <row r="40" spans="1:11" x14ac:dyDescent="0.2">
      <c r="A40" s="146" t="s">
        <v>551</v>
      </c>
      <c r="B40" s="282" t="s">
        <v>538</v>
      </c>
      <c r="C40" s="9">
        <v>222</v>
      </c>
      <c r="D40" s="9"/>
      <c r="E40" s="9"/>
      <c r="F40" s="9"/>
      <c r="G40" s="9">
        <v>121</v>
      </c>
      <c r="H40" s="9"/>
      <c r="I40" s="100">
        <v>21</v>
      </c>
      <c r="J40" s="101">
        <v>21</v>
      </c>
      <c r="K40" s="17">
        <f t="shared" si="5"/>
        <v>385</v>
      </c>
    </row>
    <row r="41" spans="1:11" x14ac:dyDescent="0.2">
      <c r="A41" s="146" t="s">
        <v>552</v>
      </c>
      <c r="B41" s="282" t="s">
        <v>539</v>
      </c>
      <c r="C41" s="9"/>
      <c r="D41" s="9"/>
      <c r="E41" s="9"/>
      <c r="F41" s="9"/>
      <c r="G41" s="9"/>
      <c r="H41" s="9"/>
      <c r="I41" s="100"/>
      <c r="J41" s="101"/>
      <c r="K41" s="17">
        <f t="shared" si="5"/>
        <v>0</v>
      </c>
    </row>
    <row r="42" spans="1:11" x14ac:dyDescent="0.2">
      <c r="A42" s="146" t="s">
        <v>553</v>
      </c>
      <c r="B42" s="282" t="s">
        <v>540</v>
      </c>
      <c r="C42" s="9"/>
      <c r="D42" s="9"/>
      <c r="E42" s="9"/>
      <c r="F42" s="9"/>
      <c r="G42" s="9"/>
      <c r="H42" s="9"/>
      <c r="I42" s="100"/>
      <c r="J42" s="101"/>
      <c r="K42" s="17">
        <f t="shared" si="5"/>
        <v>0</v>
      </c>
    </row>
    <row r="43" spans="1:11" x14ac:dyDescent="0.2">
      <c r="A43" s="146" t="s">
        <v>554</v>
      </c>
      <c r="B43" s="282" t="s">
        <v>541</v>
      </c>
      <c r="C43" s="9"/>
      <c r="D43" s="9"/>
      <c r="E43" s="9"/>
      <c r="F43" s="9"/>
      <c r="G43" s="9"/>
      <c r="H43" s="9"/>
      <c r="I43" s="100"/>
      <c r="J43" s="101"/>
      <c r="K43" s="17">
        <f t="shared" si="5"/>
        <v>0</v>
      </c>
    </row>
    <row r="44" spans="1:11" x14ac:dyDescent="0.2">
      <c r="A44" s="146" t="s">
        <v>548</v>
      </c>
      <c r="B44" s="282" t="s">
        <v>542</v>
      </c>
      <c r="C44" s="9"/>
      <c r="D44" s="9"/>
      <c r="E44" s="9"/>
      <c r="F44" s="9"/>
      <c r="G44" s="9"/>
      <c r="H44" s="9"/>
      <c r="I44" s="100"/>
      <c r="J44" s="101"/>
      <c r="K44" s="17">
        <f t="shared" si="5"/>
        <v>0</v>
      </c>
    </row>
    <row r="45" spans="1:11" x14ac:dyDescent="0.2">
      <c r="A45" s="146" t="s">
        <v>555</v>
      </c>
      <c r="B45" s="282" t="s">
        <v>543</v>
      </c>
      <c r="C45" s="9"/>
      <c r="D45" s="9"/>
      <c r="E45" s="9"/>
      <c r="F45" s="9"/>
      <c r="G45" s="9"/>
      <c r="H45" s="9"/>
      <c r="I45" s="100"/>
      <c r="J45" s="101"/>
      <c r="K45" s="17">
        <f t="shared" si="5"/>
        <v>0</v>
      </c>
    </row>
    <row r="46" spans="1:11" x14ac:dyDescent="0.2">
      <c r="A46" s="146" t="s">
        <v>556</v>
      </c>
      <c r="B46" s="282" t="s">
        <v>544</v>
      </c>
      <c r="C46" s="9"/>
      <c r="D46" s="9"/>
      <c r="E46" s="9"/>
      <c r="F46" s="9"/>
      <c r="G46" s="9"/>
      <c r="H46" s="9"/>
      <c r="I46" s="100"/>
      <c r="J46" s="101"/>
      <c r="K46" s="17">
        <f t="shared" si="5"/>
        <v>0</v>
      </c>
    </row>
    <row r="47" spans="1:11" x14ac:dyDescent="0.2">
      <c r="A47" s="146" t="s">
        <v>557</v>
      </c>
      <c r="B47" s="282" t="s">
        <v>545</v>
      </c>
      <c r="C47" s="9"/>
      <c r="D47" s="9"/>
      <c r="E47" s="9"/>
      <c r="F47" s="9"/>
      <c r="G47" s="9"/>
      <c r="H47" s="9"/>
      <c r="I47" s="100"/>
      <c r="J47" s="101"/>
      <c r="K47" s="17">
        <f t="shared" si="5"/>
        <v>0</v>
      </c>
    </row>
    <row r="48" spans="1:11" x14ac:dyDescent="0.2">
      <c r="A48" s="146" t="s">
        <v>547</v>
      </c>
      <c r="B48" s="282" t="s">
        <v>546</v>
      </c>
      <c r="C48" s="9"/>
      <c r="D48" s="9"/>
      <c r="E48" s="9"/>
      <c r="F48" s="9"/>
      <c r="G48" s="9"/>
      <c r="H48" s="9"/>
      <c r="I48" s="100"/>
      <c r="J48" s="101"/>
      <c r="K48" s="17">
        <f t="shared" si="5"/>
        <v>0</v>
      </c>
    </row>
    <row r="49" spans="1:11" x14ac:dyDescent="0.2">
      <c r="A49" s="283" t="s">
        <v>95</v>
      </c>
      <c r="B49" s="284" t="s">
        <v>96</v>
      </c>
      <c r="C49" s="12">
        <f>SUM(C38:C48)</f>
        <v>222</v>
      </c>
      <c r="D49" s="12">
        <f t="shared" ref="D49:J49" si="6">SUM(D38:D48)</f>
        <v>0</v>
      </c>
      <c r="E49" s="12">
        <f t="shared" si="6"/>
        <v>0</v>
      </c>
      <c r="F49" s="12">
        <f t="shared" si="6"/>
        <v>0</v>
      </c>
      <c r="G49" s="12">
        <f t="shared" si="6"/>
        <v>121</v>
      </c>
      <c r="H49" s="12">
        <f t="shared" si="6"/>
        <v>0</v>
      </c>
      <c r="I49" s="12">
        <f t="shared" si="6"/>
        <v>21</v>
      </c>
      <c r="J49" s="12">
        <f t="shared" si="6"/>
        <v>21</v>
      </c>
      <c r="K49" s="17">
        <f>SUM(K38:K48)</f>
        <v>385</v>
      </c>
    </row>
    <row r="50" spans="1:11" x14ac:dyDescent="0.2">
      <c r="A50" s="293" t="s">
        <v>686</v>
      </c>
      <c r="B50" s="294" t="s">
        <v>96</v>
      </c>
      <c r="C50" s="87">
        <v>150</v>
      </c>
      <c r="D50" s="87"/>
      <c r="E50" s="87"/>
      <c r="F50" s="87"/>
      <c r="G50" s="87">
        <v>95</v>
      </c>
      <c r="H50" s="87"/>
      <c r="I50" s="87">
        <v>11</v>
      </c>
      <c r="J50" s="87">
        <v>10</v>
      </c>
      <c r="K50" s="19">
        <f t="shared" ref="K50:K51" si="7">SUM(C50:J50)</f>
        <v>266</v>
      </c>
    </row>
    <row r="51" spans="1:11" x14ac:dyDescent="0.2">
      <c r="A51" s="293" t="s">
        <v>687</v>
      </c>
      <c r="B51" s="294" t="s">
        <v>96</v>
      </c>
      <c r="C51" s="87">
        <v>38</v>
      </c>
      <c r="D51" s="87"/>
      <c r="E51" s="87"/>
      <c r="F51" s="87"/>
      <c r="G51" s="87">
        <v>20</v>
      </c>
      <c r="H51" s="87"/>
      <c r="I51" s="87">
        <v>7</v>
      </c>
      <c r="J51" s="87">
        <v>2</v>
      </c>
      <c r="K51" s="19">
        <f t="shared" si="7"/>
        <v>67</v>
      </c>
    </row>
    <row r="52" spans="1:11" x14ac:dyDescent="0.2">
      <c r="A52" s="149" t="s">
        <v>645</v>
      </c>
      <c r="B52" s="285"/>
      <c r="C52" s="575"/>
      <c r="D52" s="576"/>
      <c r="E52" s="576"/>
      <c r="F52" s="576"/>
      <c r="G52" s="576"/>
      <c r="H52" s="576"/>
      <c r="I52" s="576"/>
      <c r="J52" s="576"/>
      <c r="K52" s="577"/>
    </row>
    <row r="53" spans="1:11" x14ac:dyDescent="0.2">
      <c r="A53" s="280" t="s">
        <v>535</v>
      </c>
      <c r="B53" s="281" t="s">
        <v>534</v>
      </c>
      <c r="C53" s="572"/>
      <c r="D53" s="573"/>
      <c r="E53" s="573"/>
      <c r="F53" s="573"/>
      <c r="G53" s="573"/>
      <c r="H53" s="573"/>
      <c r="I53" s="573"/>
      <c r="J53" s="573"/>
      <c r="K53" s="574"/>
    </row>
    <row r="54" spans="1:11" x14ac:dyDescent="0.2">
      <c r="A54" s="146" t="s">
        <v>549</v>
      </c>
      <c r="B54" s="282" t="s">
        <v>536</v>
      </c>
      <c r="C54" s="9"/>
      <c r="D54" s="9"/>
      <c r="E54" s="9"/>
      <c r="F54" s="9"/>
      <c r="G54" s="9"/>
      <c r="H54" s="9"/>
      <c r="I54" s="100"/>
      <c r="J54" s="101"/>
      <c r="K54" s="17">
        <f>SUM(C54:J54)</f>
        <v>0</v>
      </c>
    </row>
    <row r="55" spans="1:11" x14ac:dyDescent="0.2">
      <c r="A55" s="146" t="s">
        <v>550</v>
      </c>
      <c r="B55" s="282" t="s">
        <v>537</v>
      </c>
      <c r="C55" s="9"/>
      <c r="D55" s="9"/>
      <c r="E55" s="9"/>
      <c r="F55" s="9"/>
      <c r="G55" s="9"/>
      <c r="H55" s="9"/>
      <c r="I55" s="100"/>
      <c r="J55" s="101"/>
      <c r="K55" s="17">
        <f t="shared" ref="K55:K64" si="8">SUM(C55:J55)</f>
        <v>0</v>
      </c>
    </row>
    <row r="56" spans="1:11" x14ac:dyDescent="0.2">
      <c r="A56" s="146" t="s">
        <v>551</v>
      </c>
      <c r="B56" s="282" t="s">
        <v>538</v>
      </c>
      <c r="C56" s="9"/>
      <c r="D56" s="9"/>
      <c r="E56" s="9"/>
      <c r="F56" s="9"/>
      <c r="G56" s="9"/>
      <c r="H56" s="9"/>
      <c r="I56" s="100"/>
      <c r="J56" s="101"/>
      <c r="K56" s="17">
        <f t="shared" si="8"/>
        <v>0</v>
      </c>
    </row>
    <row r="57" spans="1:11" x14ac:dyDescent="0.2">
      <c r="A57" s="146" t="s">
        <v>552</v>
      </c>
      <c r="B57" s="282" t="s">
        <v>539</v>
      </c>
      <c r="C57" s="9"/>
      <c r="D57" s="9"/>
      <c r="E57" s="9"/>
      <c r="F57" s="9"/>
      <c r="G57" s="9"/>
      <c r="H57" s="9"/>
      <c r="I57" s="100"/>
      <c r="J57" s="101"/>
      <c r="K57" s="17">
        <f t="shared" si="8"/>
        <v>0</v>
      </c>
    </row>
    <row r="58" spans="1:11" x14ac:dyDescent="0.2">
      <c r="A58" s="146" t="s">
        <v>553</v>
      </c>
      <c r="B58" s="282" t="s">
        <v>540</v>
      </c>
      <c r="C58" s="9"/>
      <c r="D58" s="9"/>
      <c r="E58" s="9"/>
      <c r="F58" s="9"/>
      <c r="G58" s="9">
        <v>35</v>
      </c>
      <c r="H58" s="9">
        <v>64</v>
      </c>
      <c r="I58" s="100"/>
      <c r="J58" s="101"/>
      <c r="K58" s="17">
        <f t="shared" si="8"/>
        <v>99</v>
      </c>
    </row>
    <row r="59" spans="1:11" x14ac:dyDescent="0.2">
      <c r="A59" s="146" t="s">
        <v>554</v>
      </c>
      <c r="B59" s="282" t="s">
        <v>541</v>
      </c>
      <c r="C59" s="9"/>
      <c r="D59" s="9"/>
      <c r="E59" s="9"/>
      <c r="F59" s="9"/>
      <c r="G59" s="9"/>
      <c r="H59" s="9"/>
      <c r="I59" s="100"/>
      <c r="J59" s="101"/>
      <c r="K59" s="17">
        <f t="shared" si="8"/>
        <v>0</v>
      </c>
    </row>
    <row r="60" spans="1:11" x14ac:dyDescent="0.2">
      <c r="A60" s="146" t="s">
        <v>548</v>
      </c>
      <c r="B60" s="282" t="s">
        <v>542</v>
      </c>
      <c r="C60" s="9"/>
      <c r="D60" s="9"/>
      <c r="E60" s="9"/>
      <c r="F60" s="9"/>
      <c r="G60" s="9"/>
      <c r="H60" s="9"/>
      <c r="I60" s="100"/>
      <c r="J60" s="101"/>
      <c r="K60" s="17">
        <f t="shared" si="8"/>
        <v>0</v>
      </c>
    </row>
    <row r="61" spans="1:11" x14ac:dyDescent="0.2">
      <c r="A61" s="146" t="s">
        <v>555</v>
      </c>
      <c r="B61" s="282" t="s">
        <v>543</v>
      </c>
      <c r="C61" s="9"/>
      <c r="D61" s="9"/>
      <c r="E61" s="9"/>
      <c r="F61" s="9"/>
      <c r="G61" s="9"/>
      <c r="H61" s="9"/>
      <c r="I61" s="100"/>
      <c r="J61" s="101"/>
      <c r="K61" s="17">
        <f t="shared" si="8"/>
        <v>0</v>
      </c>
    </row>
    <row r="62" spans="1:11" x14ac:dyDescent="0.2">
      <c r="A62" s="146" t="s">
        <v>556</v>
      </c>
      <c r="B62" s="282" t="s">
        <v>544</v>
      </c>
      <c r="C62" s="9"/>
      <c r="D62" s="9"/>
      <c r="E62" s="9"/>
      <c r="F62" s="9"/>
      <c r="G62" s="9"/>
      <c r="H62" s="9"/>
      <c r="I62" s="100"/>
      <c r="J62" s="101"/>
      <c r="K62" s="17">
        <f t="shared" si="8"/>
        <v>0</v>
      </c>
    </row>
    <row r="63" spans="1:11" x14ac:dyDescent="0.2">
      <c r="A63" s="146" t="s">
        <v>557</v>
      </c>
      <c r="B63" s="282" t="s">
        <v>545</v>
      </c>
      <c r="C63" s="9">
        <v>566</v>
      </c>
      <c r="D63" s="9">
        <v>246</v>
      </c>
      <c r="E63" s="9"/>
      <c r="F63" s="9"/>
      <c r="G63" s="9"/>
      <c r="H63" s="9"/>
      <c r="I63" s="100"/>
      <c r="J63" s="101"/>
      <c r="K63" s="17">
        <f t="shared" si="8"/>
        <v>812</v>
      </c>
    </row>
    <row r="64" spans="1:11" x14ac:dyDescent="0.2">
      <c r="A64" s="146" t="s">
        <v>547</v>
      </c>
      <c r="B64" s="282" t="s">
        <v>546</v>
      </c>
      <c r="C64" s="9"/>
      <c r="D64" s="9"/>
      <c r="E64" s="9"/>
      <c r="F64" s="9"/>
      <c r="G64" s="9"/>
      <c r="H64" s="9"/>
      <c r="I64" s="100"/>
      <c r="J64" s="101"/>
      <c r="K64" s="17">
        <f t="shared" si="8"/>
        <v>0</v>
      </c>
    </row>
    <row r="65" spans="1:11" x14ac:dyDescent="0.2">
      <c r="A65" s="283" t="s">
        <v>95</v>
      </c>
      <c r="B65" s="284" t="s">
        <v>96</v>
      </c>
      <c r="C65" s="12">
        <f>SUM(C54:C64)</f>
        <v>566</v>
      </c>
      <c r="D65" s="12">
        <f t="shared" ref="D65:J65" si="9">SUM(D54:D64)</f>
        <v>246</v>
      </c>
      <c r="E65" s="12">
        <f t="shared" si="9"/>
        <v>0</v>
      </c>
      <c r="F65" s="12">
        <f t="shared" si="9"/>
        <v>0</v>
      </c>
      <c r="G65" s="12">
        <f t="shared" si="9"/>
        <v>35</v>
      </c>
      <c r="H65" s="12">
        <f t="shared" si="9"/>
        <v>64</v>
      </c>
      <c r="I65" s="12">
        <f t="shared" si="9"/>
        <v>0</v>
      </c>
      <c r="J65" s="12">
        <f t="shared" si="9"/>
        <v>0</v>
      </c>
      <c r="K65" s="17">
        <f>SUM(K54:K64)</f>
        <v>911</v>
      </c>
    </row>
    <row r="66" spans="1:11" x14ac:dyDescent="0.2">
      <c r="A66" s="293" t="s">
        <v>688</v>
      </c>
      <c r="B66" s="294" t="s">
        <v>96</v>
      </c>
      <c r="C66" s="87">
        <v>475</v>
      </c>
      <c r="D66" s="87">
        <v>199</v>
      </c>
      <c r="E66" s="87"/>
      <c r="F66" s="87"/>
      <c r="G66" s="87">
        <v>32</v>
      </c>
      <c r="H66" s="87">
        <v>55</v>
      </c>
      <c r="I66" s="87"/>
      <c r="J66" s="87"/>
      <c r="K66" s="19">
        <f t="shared" ref="K66:K67" si="10">SUM(C66:J66)</f>
        <v>761</v>
      </c>
    </row>
    <row r="67" spans="1:11" ht="13.5" thickBot="1" x14ac:dyDescent="0.25">
      <c r="A67" s="293" t="s">
        <v>689</v>
      </c>
      <c r="B67" s="294" t="s">
        <v>96</v>
      </c>
      <c r="C67" s="87">
        <v>46</v>
      </c>
      <c r="D67" s="87">
        <v>11</v>
      </c>
      <c r="E67" s="87"/>
      <c r="F67" s="87"/>
      <c r="G67" s="87"/>
      <c r="H67" s="87"/>
      <c r="I67" s="87"/>
      <c r="J67" s="87"/>
      <c r="K67" s="19">
        <f t="shared" si="10"/>
        <v>57</v>
      </c>
    </row>
    <row r="68" spans="1:11" x14ac:dyDescent="0.2">
      <c r="A68" s="96" t="s">
        <v>647</v>
      </c>
      <c r="B68" s="43"/>
      <c r="C68" s="602"/>
      <c r="D68" s="603"/>
      <c r="E68" s="603"/>
      <c r="F68" s="603"/>
      <c r="G68" s="603"/>
      <c r="H68" s="603"/>
      <c r="I68" s="603"/>
      <c r="J68" s="603"/>
      <c r="K68" s="604"/>
    </row>
    <row r="69" spans="1:11" x14ac:dyDescent="0.2">
      <c r="A69" s="280" t="s">
        <v>535</v>
      </c>
      <c r="B69" s="281" t="s">
        <v>534</v>
      </c>
      <c r="C69" s="572"/>
      <c r="D69" s="573"/>
      <c r="E69" s="573"/>
      <c r="F69" s="573"/>
      <c r="G69" s="573"/>
      <c r="H69" s="573"/>
      <c r="I69" s="573"/>
      <c r="J69" s="573"/>
      <c r="K69" s="574"/>
    </row>
    <row r="70" spans="1:11" x14ac:dyDescent="0.2">
      <c r="A70" s="146" t="s">
        <v>549</v>
      </c>
      <c r="B70" s="282" t="s">
        <v>536</v>
      </c>
      <c r="C70" s="9"/>
      <c r="D70" s="9"/>
      <c r="E70" s="9"/>
      <c r="F70" s="9"/>
      <c r="G70" s="9"/>
      <c r="H70" s="9"/>
      <c r="I70" s="100"/>
      <c r="J70" s="101"/>
      <c r="K70" s="17">
        <f>SUM(C70:J70)</f>
        <v>0</v>
      </c>
    </row>
    <row r="71" spans="1:11" x14ac:dyDescent="0.2">
      <c r="A71" s="146" t="s">
        <v>550</v>
      </c>
      <c r="B71" s="282" t="s">
        <v>537</v>
      </c>
      <c r="C71" s="9"/>
      <c r="D71" s="9"/>
      <c r="E71" s="9"/>
      <c r="F71" s="9"/>
      <c r="G71" s="9"/>
      <c r="H71" s="9"/>
      <c r="I71" s="100"/>
      <c r="J71" s="101"/>
      <c r="K71" s="17">
        <f t="shared" ref="K71:K80" si="11">SUM(C71:J71)</f>
        <v>0</v>
      </c>
    </row>
    <row r="72" spans="1:11" x14ac:dyDescent="0.2">
      <c r="A72" s="146" t="s">
        <v>551</v>
      </c>
      <c r="B72" s="282" t="s">
        <v>538</v>
      </c>
      <c r="C72" s="9"/>
      <c r="D72" s="9"/>
      <c r="E72" s="9"/>
      <c r="F72" s="9"/>
      <c r="G72" s="9"/>
      <c r="H72" s="9"/>
      <c r="I72" s="100"/>
      <c r="J72" s="101"/>
      <c r="K72" s="17">
        <f t="shared" si="11"/>
        <v>0</v>
      </c>
    </row>
    <row r="73" spans="1:11" x14ac:dyDescent="0.2">
      <c r="A73" s="146" t="s">
        <v>552</v>
      </c>
      <c r="B73" s="282" t="s">
        <v>539</v>
      </c>
      <c r="C73" s="9"/>
      <c r="D73" s="9"/>
      <c r="E73" s="9"/>
      <c r="F73" s="9"/>
      <c r="G73" s="9"/>
      <c r="H73" s="9"/>
      <c r="I73" s="100"/>
      <c r="J73" s="101"/>
      <c r="K73" s="17">
        <f t="shared" si="11"/>
        <v>0</v>
      </c>
    </row>
    <row r="74" spans="1:11" x14ac:dyDescent="0.2">
      <c r="A74" s="146" t="s">
        <v>553</v>
      </c>
      <c r="B74" s="282" t="s">
        <v>540</v>
      </c>
      <c r="C74" s="9"/>
      <c r="D74" s="9"/>
      <c r="E74" s="9"/>
      <c r="F74" s="9"/>
      <c r="G74" s="9"/>
      <c r="H74" s="9"/>
      <c r="I74" s="100"/>
      <c r="J74" s="101"/>
      <c r="K74" s="17">
        <f t="shared" si="11"/>
        <v>0</v>
      </c>
    </row>
    <row r="75" spans="1:11" x14ac:dyDescent="0.2">
      <c r="A75" s="146" t="s">
        <v>554</v>
      </c>
      <c r="B75" s="282" t="s">
        <v>541</v>
      </c>
      <c r="C75" s="9">
        <v>149</v>
      </c>
      <c r="D75" s="9">
        <v>89</v>
      </c>
      <c r="E75" s="9"/>
      <c r="F75" s="9"/>
      <c r="G75" s="9">
        <v>3</v>
      </c>
      <c r="H75" s="9">
        <v>33</v>
      </c>
      <c r="I75" s="100">
        <v>16</v>
      </c>
      <c r="J75" s="101"/>
      <c r="K75" s="17">
        <f t="shared" si="11"/>
        <v>290</v>
      </c>
    </row>
    <row r="76" spans="1:11" x14ac:dyDescent="0.2">
      <c r="A76" s="146" t="s">
        <v>548</v>
      </c>
      <c r="B76" s="282" t="s">
        <v>542</v>
      </c>
      <c r="C76" s="9"/>
      <c r="D76" s="9"/>
      <c r="E76" s="9"/>
      <c r="F76" s="9"/>
      <c r="G76" s="9">
        <v>12</v>
      </c>
      <c r="H76" s="9"/>
      <c r="I76" s="100"/>
      <c r="J76" s="101"/>
      <c r="K76" s="17">
        <f t="shared" si="11"/>
        <v>12</v>
      </c>
    </row>
    <row r="77" spans="1:11" x14ac:dyDescent="0.2">
      <c r="A77" s="146" t="s">
        <v>555</v>
      </c>
      <c r="B77" s="282" t="s">
        <v>543</v>
      </c>
      <c r="C77" s="9"/>
      <c r="D77" s="9"/>
      <c r="E77" s="9"/>
      <c r="F77" s="9"/>
      <c r="G77" s="9"/>
      <c r="H77" s="9"/>
      <c r="I77" s="100"/>
      <c r="J77" s="101"/>
      <c r="K77" s="17">
        <f t="shared" si="11"/>
        <v>0</v>
      </c>
    </row>
    <row r="78" spans="1:11" x14ac:dyDescent="0.2">
      <c r="A78" s="146" t="s">
        <v>556</v>
      </c>
      <c r="B78" s="282" t="s">
        <v>544</v>
      </c>
      <c r="C78" s="9"/>
      <c r="D78" s="9"/>
      <c r="E78" s="9"/>
      <c r="F78" s="9"/>
      <c r="G78" s="9"/>
      <c r="H78" s="9"/>
      <c r="I78" s="100"/>
      <c r="J78" s="101"/>
      <c r="K78" s="17">
        <f t="shared" si="11"/>
        <v>0</v>
      </c>
    </row>
    <row r="79" spans="1:11" x14ac:dyDescent="0.2">
      <c r="A79" s="146" t="s">
        <v>557</v>
      </c>
      <c r="B79" s="282" t="s">
        <v>545</v>
      </c>
      <c r="C79" s="9"/>
      <c r="D79" s="9"/>
      <c r="E79" s="9"/>
      <c r="F79" s="9"/>
      <c r="G79" s="9"/>
      <c r="H79" s="9"/>
      <c r="I79" s="100"/>
      <c r="J79" s="101"/>
      <c r="K79" s="17">
        <f t="shared" si="11"/>
        <v>0</v>
      </c>
    </row>
    <row r="80" spans="1:11" x14ac:dyDescent="0.2">
      <c r="A80" s="146" t="s">
        <v>547</v>
      </c>
      <c r="B80" s="282" t="s">
        <v>546</v>
      </c>
      <c r="C80" s="9"/>
      <c r="D80" s="9"/>
      <c r="E80" s="9"/>
      <c r="F80" s="9"/>
      <c r="G80" s="9"/>
      <c r="H80" s="9"/>
      <c r="I80" s="100"/>
      <c r="J80" s="101"/>
      <c r="K80" s="17">
        <f t="shared" si="11"/>
        <v>0</v>
      </c>
    </row>
    <row r="81" spans="1:11" x14ac:dyDescent="0.2">
      <c r="A81" s="283" t="s">
        <v>95</v>
      </c>
      <c r="B81" s="284" t="s">
        <v>96</v>
      </c>
      <c r="C81" s="12">
        <f>SUM(C70:C80)</f>
        <v>149</v>
      </c>
      <c r="D81" s="12">
        <f t="shared" ref="D81:J81" si="12">SUM(D70:D80)</f>
        <v>89</v>
      </c>
      <c r="E81" s="12">
        <f t="shared" si="12"/>
        <v>0</v>
      </c>
      <c r="F81" s="12">
        <f t="shared" si="12"/>
        <v>0</v>
      </c>
      <c r="G81" s="12">
        <f t="shared" si="12"/>
        <v>15</v>
      </c>
      <c r="H81" s="12">
        <f t="shared" si="12"/>
        <v>33</v>
      </c>
      <c r="I81" s="12">
        <f t="shared" si="12"/>
        <v>16</v>
      </c>
      <c r="J81" s="12">
        <f t="shared" si="12"/>
        <v>0</v>
      </c>
      <c r="K81" s="17">
        <f>SUM(K70:K80)</f>
        <v>302</v>
      </c>
    </row>
    <row r="82" spans="1:11" x14ac:dyDescent="0.2">
      <c r="A82" s="293" t="s">
        <v>690</v>
      </c>
      <c r="B82" s="294" t="s">
        <v>96</v>
      </c>
      <c r="C82" s="87">
        <v>83</v>
      </c>
      <c r="D82" s="87">
        <v>53</v>
      </c>
      <c r="E82" s="87"/>
      <c r="F82" s="87"/>
      <c r="G82" s="87">
        <v>11</v>
      </c>
      <c r="H82" s="87">
        <v>22</v>
      </c>
      <c r="I82" s="87">
        <v>8</v>
      </c>
      <c r="J82" s="87"/>
      <c r="K82" s="19">
        <f t="shared" ref="K82:K83" si="13">SUM(C82:J82)</f>
        <v>177</v>
      </c>
    </row>
    <row r="83" spans="1:11" x14ac:dyDescent="0.2">
      <c r="A83" s="293" t="s">
        <v>691</v>
      </c>
      <c r="B83" s="294" t="s">
        <v>96</v>
      </c>
      <c r="C83" s="87">
        <v>2</v>
      </c>
      <c r="D83" s="87"/>
      <c r="E83" s="87"/>
      <c r="F83" s="87"/>
      <c r="G83" s="87">
        <v>1</v>
      </c>
      <c r="H83" s="87"/>
      <c r="I83" s="87">
        <v>4</v>
      </c>
      <c r="J83" s="87"/>
      <c r="K83" s="19">
        <f t="shared" si="13"/>
        <v>7</v>
      </c>
    </row>
    <row r="84" spans="1:11" x14ac:dyDescent="0.2">
      <c r="A84" s="149" t="s">
        <v>641</v>
      </c>
      <c r="B84" s="285"/>
      <c r="C84" s="575"/>
      <c r="D84" s="576"/>
      <c r="E84" s="576"/>
      <c r="F84" s="576"/>
      <c r="G84" s="576"/>
      <c r="H84" s="576"/>
      <c r="I84" s="576"/>
      <c r="J84" s="576"/>
      <c r="K84" s="577"/>
    </row>
    <row r="85" spans="1:11" x14ac:dyDescent="0.2">
      <c r="A85" s="280" t="s">
        <v>535</v>
      </c>
      <c r="B85" s="281" t="s">
        <v>534</v>
      </c>
      <c r="C85" s="572"/>
      <c r="D85" s="573"/>
      <c r="E85" s="573"/>
      <c r="F85" s="573"/>
      <c r="G85" s="573"/>
      <c r="H85" s="573"/>
      <c r="I85" s="573"/>
      <c r="J85" s="573"/>
      <c r="K85" s="574"/>
    </row>
    <row r="86" spans="1:11" x14ac:dyDescent="0.2">
      <c r="A86" s="146" t="s">
        <v>549</v>
      </c>
      <c r="B86" s="282" t="s">
        <v>536</v>
      </c>
      <c r="C86" s="9"/>
      <c r="D86" s="9"/>
      <c r="E86" s="9"/>
      <c r="F86" s="9"/>
      <c r="G86" s="9"/>
      <c r="H86" s="9"/>
      <c r="I86" s="100"/>
      <c r="J86" s="101"/>
      <c r="K86" s="17">
        <f>SUM(C86:J86)</f>
        <v>0</v>
      </c>
    </row>
    <row r="87" spans="1:11" x14ac:dyDescent="0.2">
      <c r="A87" s="146" t="s">
        <v>550</v>
      </c>
      <c r="B87" s="282" t="s">
        <v>537</v>
      </c>
      <c r="C87" s="9">
        <v>51</v>
      </c>
      <c r="D87" s="9">
        <v>42</v>
      </c>
      <c r="E87" s="9"/>
      <c r="F87" s="9"/>
      <c r="G87" s="9">
        <v>8</v>
      </c>
      <c r="H87" s="9">
        <v>10</v>
      </c>
      <c r="I87" s="100"/>
      <c r="J87" s="101"/>
      <c r="K87" s="17">
        <f t="shared" ref="K87:K96" si="14">SUM(C87:J87)</f>
        <v>111</v>
      </c>
    </row>
    <row r="88" spans="1:11" x14ac:dyDescent="0.2">
      <c r="A88" s="146" t="s">
        <v>551</v>
      </c>
      <c r="B88" s="282" t="s">
        <v>538</v>
      </c>
      <c r="C88" s="9">
        <v>218</v>
      </c>
      <c r="D88" s="9">
        <v>200</v>
      </c>
      <c r="E88" s="9"/>
      <c r="F88" s="9"/>
      <c r="G88" s="9">
        <v>49</v>
      </c>
      <c r="H88" s="9">
        <v>100</v>
      </c>
      <c r="I88" s="100">
        <v>40</v>
      </c>
      <c r="J88" s="101">
        <v>11</v>
      </c>
      <c r="K88" s="17">
        <f t="shared" si="14"/>
        <v>618</v>
      </c>
    </row>
    <row r="89" spans="1:11" x14ac:dyDescent="0.2">
      <c r="A89" s="146" t="s">
        <v>552</v>
      </c>
      <c r="B89" s="282" t="s">
        <v>539</v>
      </c>
      <c r="C89" s="9">
        <v>72</v>
      </c>
      <c r="D89" s="9">
        <v>43</v>
      </c>
      <c r="E89" s="9"/>
      <c r="F89" s="9"/>
      <c r="G89" s="9">
        <v>19</v>
      </c>
      <c r="H89" s="9"/>
      <c r="I89" s="100"/>
      <c r="J89" s="101"/>
      <c r="K89" s="17">
        <f t="shared" si="14"/>
        <v>134</v>
      </c>
    </row>
    <row r="90" spans="1:11" x14ac:dyDescent="0.2">
      <c r="A90" s="146" t="s">
        <v>553</v>
      </c>
      <c r="B90" s="282" t="s">
        <v>540</v>
      </c>
      <c r="C90" s="9"/>
      <c r="D90" s="9"/>
      <c r="E90" s="9"/>
      <c r="F90" s="9"/>
      <c r="G90" s="9"/>
      <c r="H90" s="9"/>
      <c r="I90" s="100"/>
      <c r="J90" s="101"/>
      <c r="K90" s="17">
        <f t="shared" si="14"/>
        <v>0</v>
      </c>
    </row>
    <row r="91" spans="1:11" x14ac:dyDescent="0.2">
      <c r="A91" s="146" t="s">
        <v>554</v>
      </c>
      <c r="B91" s="282" t="s">
        <v>541</v>
      </c>
      <c r="C91" s="9"/>
      <c r="D91" s="9"/>
      <c r="E91" s="9"/>
      <c r="F91" s="9"/>
      <c r="G91" s="9"/>
      <c r="H91" s="9"/>
      <c r="I91" s="100"/>
      <c r="J91" s="101"/>
      <c r="K91" s="17">
        <f t="shared" si="14"/>
        <v>0</v>
      </c>
    </row>
    <row r="92" spans="1:11" x14ac:dyDescent="0.2">
      <c r="A92" s="146" t="s">
        <v>548</v>
      </c>
      <c r="B92" s="282" t="s">
        <v>542</v>
      </c>
      <c r="C92" s="9"/>
      <c r="D92" s="9"/>
      <c r="E92" s="9"/>
      <c r="F92" s="9"/>
      <c r="G92" s="9"/>
      <c r="H92" s="9"/>
      <c r="I92" s="100"/>
      <c r="J92" s="101"/>
      <c r="K92" s="17">
        <f t="shared" si="14"/>
        <v>0</v>
      </c>
    </row>
    <row r="93" spans="1:11" x14ac:dyDescent="0.2">
      <c r="A93" s="146" t="s">
        <v>555</v>
      </c>
      <c r="B93" s="282" t="s">
        <v>543</v>
      </c>
      <c r="C93" s="9"/>
      <c r="D93" s="9"/>
      <c r="E93" s="9"/>
      <c r="F93" s="9"/>
      <c r="G93" s="9"/>
      <c r="H93" s="9"/>
      <c r="I93" s="100"/>
      <c r="J93" s="101"/>
      <c r="K93" s="17">
        <f t="shared" si="14"/>
        <v>0</v>
      </c>
    </row>
    <row r="94" spans="1:11" x14ac:dyDescent="0.2">
      <c r="A94" s="146" t="s">
        <v>556</v>
      </c>
      <c r="B94" s="282" t="s">
        <v>544</v>
      </c>
      <c r="C94" s="9"/>
      <c r="D94" s="9"/>
      <c r="E94" s="9"/>
      <c r="F94" s="9"/>
      <c r="G94" s="9"/>
      <c r="H94" s="9"/>
      <c r="I94" s="100"/>
      <c r="J94" s="101"/>
      <c r="K94" s="17">
        <f t="shared" si="14"/>
        <v>0</v>
      </c>
    </row>
    <row r="95" spans="1:11" x14ac:dyDescent="0.2">
      <c r="A95" s="146" t="s">
        <v>557</v>
      </c>
      <c r="B95" s="282" t="s">
        <v>545</v>
      </c>
      <c r="C95" s="9"/>
      <c r="D95" s="9"/>
      <c r="E95" s="9"/>
      <c r="F95" s="9"/>
      <c r="G95" s="9"/>
      <c r="H95" s="9"/>
      <c r="I95" s="100"/>
      <c r="J95" s="101"/>
      <c r="K95" s="17">
        <f t="shared" si="14"/>
        <v>0</v>
      </c>
    </row>
    <row r="96" spans="1:11" x14ac:dyDescent="0.2">
      <c r="A96" s="146" t="s">
        <v>547</v>
      </c>
      <c r="B96" s="282" t="s">
        <v>546</v>
      </c>
      <c r="C96" s="9"/>
      <c r="D96" s="9"/>
      <c r="E96" s="9"/>
      <c r="F96" s="9"/>
      <c r="G96" s="9"/>
      <c r="H96" s="9"/>
      <c r="I96" s="100"/>
      <c r="J96" s="101"/>
      <c r="K96" s="17">
        <f t="shared" si="14"/>
        <v>0</v>
      </c>
    </row>
    <row r="97" spans="1:11" x14ac:dyDescent="0.2">
      <c r="A97" s="283" t="s">
        <v>95</v>
      </c>
      <c r="B97" s="284" t="s">
        <v>96</v>
      </c>
      <c r="C97" s="12">
        <f>SUM(C86:C96)</f>
        <v>341</v>
      </c>
      <c r="D97" s="12">
        <f t="shared" ref="D97:J97" si="15">SUM(D86:D96)</f>
        <v>285</v>
      </c>
      <c r="E97" s="12">
        <f t="shared" si="15"/>
        <v>0</v>
      </c>
      <c r="F97" s="12">
        <f t="shared" si="15"/>
        <v>0</v>
      </c>
      <c r="G97" s="12">
        <f t="shared" si="15"/>
        <v>76</v>
      </c>
      <c r="H97" s="12">
        <f t="shared" si="15"/>
        <v>110</v>
      </c>
      <c r="I97" s="12">
        <f t="shared" si="15"/>
        <v>40</v>
      </c>
      <c r="J97" s="12">
        <f t="shared" si="15"/>
        <v>11</v>
      </c>
      <c r="K97" s="17">
        <f>SUM(K86:K96)</f>
        <v>863</v>
      </c>
    </row>
    <row r="98" spans="1:11" x14ac:dyDescent="0.2">
      <c r="A98" s="293" t="s">
        <v>692</v>
      </c>
      <c r="B98" s="294" t="s">
        <v>96</v>
      </c>
      <c r="C98" s="87">
        <v>180</v>
      </c>
      <c r="D98" s="87">
        <v>166</v>
      </c>
      <c r="E98" s="87"/>
      <c r="F98" s="87"/>
      <c r="G98" s="87">
        <v>43</v>
      </c>
      <c r="H98" s="87">
        <v>71</v>
      </c>
      <c r="I98" s="87">
        <v>26</v>
      </c>
      <c r="J98" s="87">
        <v>2</v>
      </c>
      <c r="K98" s="19">
        <f t="shared" ref="K98:K99" si="16">SUM(C98:J98)</f>
        <v>488</v>
      </c>
    </row>
    <row r="99" spans="1:11" ht="13.5" thickBot="1" x14ac:dyDescent="0.25">
      <c r="A99" s="293" t="s">
        <v>693</v>
      </c>
      <c r="B99" s="294" t="s">
        <v>96</v>
      </c>
      <c r="C99" s="87">
        <v>13</v>
      </c>
      <c r="D99" s="87">
        <v>5</v>
      </c>
      <c r="E99" s="87"/>
      <c r="F99" s="87"/>
      <c r="G99" s="87">
        <v>7</v>
      </c>
      <c r="H99" s="87">
        <v>2</v>
      </c>
      <c r="I99" s="87">
        <v>2</v>
      </c>
      <c r="J99" s="87"/>
      <c r="K99" s="19">
        <f t="shared" si="16"/>
        <v>29</v>
      </c>
    </row>
    <row r="100" spans="1:11" x14ac:dyDescent="0.2">
      <c r="A100" s="96" t="s">
        <v>643</v>
      </c>
      <c r="B100" s="43"/>
      <c r="C100" s="602"/>
      <c r="D100" s="603"/>
      <c r="E100" s="603"/>
      <c r="F100" s="603"/>
      <c r="G100" s="603"/>
      <c r="H100" s="603"/>
      <c r="I100" s="603"/>
      <c r="J100" s="603"/>
      <c r="K100" s="604"/>
    </row>
    <row r="101" spans="1:11" x14ac:dyDescent="0.2">
      <c r="A101" s="280" t="s">
        <v>535</v>
      </c>
      <c r="B101" s="281" t="s">
        <v>534</v>
      </c>
      <c r="C101" s="572"/>
      <c r="D101" s="573"/>
      <c r="E101" s="573"/>
      <c r="F101" s="573"/>
      <c r="G101" s="573"/>
      <c r="H101" s="573"/>
      <c r="I101" s="573"/>
      <c r="J101" s="573"/>
      <c r="K101" s="574"/>
    </row>
    <row r="102" spans="1:11" x14ac:dyDescent="0.2">
      <c r="A102" s="146" t="s">
        <v>549</v>
      </c>
      <c r="B102" s="282" t="s">
        <v>536</v>
      </c>
      <c r="C102" s="365"/>
      <c r="D102" s="365"/>
      <c r="E102" s="365"/>
      <c r="F102" s="365"/>
      <c r="G102" s="366"/>
      <c r="H102" s="365"/>
      <c r="I102" s="367"/>
      <c r="J102" s="368"/>
      <c r="K102" s="17">
        <f>SUM(C102:J102)</f>
        <v>0</v>
      </c>
    </row>
    <row r="103" spans="1:11" x14ac:dyDescent="0.2">
      <c r="A103" s="146" t="s">
        <v>550</v>
      </c>
      <c r="B103" s="282" t="s">
        <v>537</v>
      </c>
      <c r="C103" s="369">
        <v>627</v>
      </c>
      <c r="D103" s="370">
        <v>445</v>
      </c>
      <c r="E103" s="390">
        <v>198</v>
      </c>
      <c r="F103" s="370">
        <v>364</v>
      </c>
      <c r="G103" s="369">
        <v>183</v>
      </c>
      <c r="H103" s="370">
        <v>194</v>
      </c>
      <c r="I103" s="369">
        <v>46</v>
      </c>
      <c r="J103" s="370">
        <v>5</v>
      </c>
      <c r="K103" s="17">
        <f t="shared" ref="K103:K112" si="17">SUM(C103:J103)</f>
        <v>2062</v>
      </c>
    </row>
    <row r="104" spans="1:11" x14ac:dyDescent="0.2">
      <c r="A104" s="146" t="s">
        <v>551</v>
      </c>
      <c r="B104" s="282" t="s">
        <v>538</v>
      </c>
      <c r="C104" s="369">
        <v>195</v>
      </c>
      <c r="D104" s="370"/>
      <c r="E104" s="365"/>
      <c r="F104" s="365"/>
      <c r="G104" s="366"/>
      <c r="H104" s="365"/>
      <c r="I104" s="367"/>
      <c r="J104" s="368"/>
      <c r="K104" s="17">
        <f t="shared" si="17"/>
        <v>195</v>
      </c>
    </row>
    <row r="105" spans="1:11" x14ac:dyDescent="0.2">
      <c r="A105" s="146" t="s">
        <v>552</v>
      </c>
      <c r="B105" s="282" t="s">
        <v>539</v>
      </c>
      <c r="C105" s="365"/>
      <c r="D105" s="365"/>
      <c r="E105" s="365"/>
      <c r="F105" s="365"/>
      <c r="G105" s="366"/>
      <c r="H105" s="365"/>
      <c r="I105" s="367"/>
      <c r="J105" s="368"/>
      <c r="K105" s="17">
        <f t="shared" si="17"/>
        <v>0</v>
      </c>
    </row>
    <row r="106" spans="1:11" x14ac:dyDescent="0.2">
      <c r="A106" s="146" t="s">
        <v>553</v>
      </c>
      <c r="B106" s="282" t="s">
        <v>540</v>
      </c>
      <c r="C106" s="365"/>
      <c r="D106" s="365"/>
      <c r="E106" s="365"/>
      <c r="F106" s="365"/>
      <c r="G106" s="369">
        <v>18</v>
      </c>
      <c r="H106" s="370">
        <v>51</v>
      </c>
      <c r="I106" s="367"/>
      <c r="J106" s="368"/>
      <c r="K106" s="17">
        <f t="shared" si="17"/>
        <v>69</v>
      </c>
    </row>
    <row r="107" spans="1:11" x14ac:dyDescent="0.2">
      <c r="A107" s="146" t="s">
        <v>554</v>
      </c>
      <c r="B107" s="282" t="s">
        <v>541</v>
      </c>
      <c r="C107" s="365"/>
      <c r="D107" s="365"/>
      <c r="E107" s="365"/>
      <c r="F107" s="365"/>
      <c r="G107" s="366"/>
      <c r="H107" s="365"/>
      <c r="I107" s="367"/>
      <c r="J107" s="368"/>
      <c r="K107" s="17">
        <f t="shared" si="17"/>
        <v>0</v>
      </c>
    </row>
    <row r="108" spans="1:11" x14ac:dyDescent="0.2">
      <c r="A108" s="146" t="s">
        <v>548</v>
      </c>
      <c r="B108" s="282" t="s">
        <v>542</v>
      </c>
      <c r="C108" s="365"/>
      <c r="D108" s="365"/>
      <c r="E108" s="365"/>
      <c r="F108" s="365"/>
      <c r="G108" s="366"/>
      <c r="H108" s="365"/>
      <c r="I108" s="367"/>
      <c r="J108" s="368"/>
      <c r="K108" s="17">
        <f t="shared" si="17"/>
        <v>0</v>
      </c>
    </row>
    <row r="109" spans="1:11" x14ac:dyDescent="0.2">
      <c r="A109" s="146" t="s">
        <v>555</v>
      </c>
      <c r="B109" s="282" t="s">
        <v>543</v>
      </c>
      <c r="C109" s="365"/>
      <c r="D109" s="365"/>
      <c r="E109" s="365"/>
      <c r="F109" s="365"/>
      <c r="G109" s="366"/>
      <c r="H109" s="365"/>
      <c r="I109" s="367"/>
      <c r="J109" s="368"/>
      <c r="K109" s="17">
        <f t="shared" si="17"/>
        <v>0</v>
      </c>
    </row>
    <row r="110" spans="1:11" x14ac:dyDescent="0.2">
      <c r="A110" s="146" t="s">
        <v>556</v>
      </c>
      <c r="B110" s="282" t="s">
        <v>544</v>
      </c>
      <c r="C110" s="365"/>
      <c r="D110" s="365"/>
      <c r="E110" s="365"/>
      <c r="F110" s="365"/>
      <c r="G110" s="366"/>
      <c r="H110" s="365"/>
      <c r="I110" s="367"/>
      <c r="J110" s="368"/>
      <c r="K110" s="17">
        <f t="shared" si="17"/>
        <v>0</v>
      </c>
    </row>
    <row r="111" spans="1:11" x14ac:dyDescent="0.2">
      <c r="A111" s="146" t="s">
        <v>557</v>
      </c>
      <c r="B111" s="282" t="s">
        <v>545</v>
      </c>
      <c r="C111" s="369">
        <v>1</v>
      </c>
      <c r="D111" s="370">
        <v>1</v>
      </c>
      <c r="E111" s="365"/>
      <c r="F111" s="365"/>
      <c r="G111" s="369">
        <v>1</v>
      </c>
      <c r="H111" s="370"/>
      <c r="I111" s="367"/>
      <c r="J111" s="368"/>
      <c r="K111" s="17">
        <f t="shared" si="17"/>
        <v>3</v>
      </c>
    </row>
    <row r="112" spans="1:11" x14ac:dyDescent="0.2">
      <c r="A112" s="146" t="s">
        <v>547</v>
      </c>
      <c r="B112" s="282" t="s">
        <v>546</v>
      </c>
      <c r="C112" s="369">
        <v>135</v>
      </c>
      <c r="D112" s="370">
        <v>85</v>
      </c>
      <c r="E112" s="365"/>
      <c r="F112" s="365"/>
      <c r="G112" s="369">
        <v>43</v>
      </c>
      <c r="H112" s="370">
        <v>68</v>
      </c>
      <c r="I112" s="367"/>
      <c r="J112" s="368"/>
      <c r="K112" s="17">
        <f t="shared" si="17"/>
        <v>331</v>
      </c>
    </row>
    <row r="113" spans="1:11" x14ac:dyDescent="0.2">
      <c r="A113" s="283" t="s">
        <v>95</v>
      </c>
      <c r="B113" s="284" t="s">
        <v>96</v>
      </c>
      <c r="C113" s="371">
        <f>SUM(C102:C112)</f>
        <v>958</v>
      </c>
      <c r="D113" s="371">
        <f t="shared" ref="D113:J113" si="18">SUM(D102:D112)</f>
        <v>531</v>
      </c>
      <c r="E113" s="371">
        <f t="shared" si="18"/>
        <v>198</v>
      </c>
      <c r="F113" s="371">
        <f t="shared" si="18"/>
        <v>364</v>
      </c>
      <c r="G113" s="372">
        <f t="shared" si="18"/>
        <v>245</v>
      </c>
      <c r="H113" s="371">
        <f t="shared" si="18"/>
        <v>313</v>
      </c>
      <c r="I113" s="371">
        <f t="shared" si="18"/>
        <v>46</v>
      </c>
      <c r="J113" s="371">
        <f t="shared" si="18"/>
        <v>5</v>
      </c>
      <c r="K113" s="17">
        <f>SUM(K102:K112)</f>
        <v>2660</v>
      </c>
    </row>
    <row r="114" spans="1:11" x14ac:dyDescent="0.2">
      <c r="A114" s="293" t="s">
        <v>694</v>
      </c>
      <c r="B114" s="294" t="s">
        <v>96</v>
      </c>
      <c r="C114" s="385">
        <v>674</v>
      </c>
      <c r="D114" s="386">
        <v>436</v>
      </c>
      <c r="E114" s="391">
        <v>193</v>
      </c>
      <c r="F114" s="386">
        <v>344</v>
      </c>
      <c r="G114" s="385">
        <v>180</v>
      </c>
      <c r="H114" s="386">
        <v>242</v>
      </c>
      <c r="I114" s="385">
        <v>26</v>
      </c>
      <c r="J114" s="386">
        <v>4</v>
      </c>
      <c r="K114" s="19">
        <f t="shared" ref="K114:K115" si="19">SUM(C114:J114)</f>
        <v>2099</v>
      </c>
    </row>
    <row r="115" spans="1:11" ht="13.5" thickBot="1" x14ac:dyDescent="0.25">
      <c r="A115" s="293" t="s">
        <v>695</v>
      </c>
      <c r="B115" s="294" t="s">
        <v>96</v>
      </c>
      <c r="C115" s="392">
        <v>14</v>
      </c>
      <c r="D115" s="393">
        <v>3</v>
      </c>
      <c r="E115" s="394"/>
      <c r="F115" s="393"/>
      <c r="G115" s="392">
        <v>1</v>
      </c>
      <c r="H115" s="393">
        <v>6</v>
      </c>
      <c r="I115" s="392"/>
      <c r="J115" s="393"/>
      <c r="K115" s="19">
        <f t="shared" si="19"/>
        <v>24</v>
      </c>
    </row>
    <row r="116" spans="1:11" x14ac:dyDescent="0.2">
      <c r="A116" s="149" t="s">
        <v>644</v>
      </c>
      <c r="B116" s="285"/>
      <c r="C116" s="575"/>
      <c r="D116" s="576"/>
      <c r="E116" s="576"/>
      <c r="F116" s="576"/>
      <c r="G116" s="576"/>
      <c r="H116" s="576"/>
      <c r="I116" s="576"/>
      <c r="J116" s="576"/>
      <c r="K116" s="577"/>
    </row>
    <row r="117" spans="1:11" x14ac:dyDescent="0.2">
      <c r="A117" s="280" t="s">
        <v>535</v>
      </c>
      <c r="B117" s="281" t="s">
        <v>534</v>
      </c>
      <c r="C117" s="572"/>
      <c r="D117" s="573"/>
      <c r="E117" s="573"/>
      <c r="F117" s="573"/>
      <c r="G117" s="573"/>
      <c r="H117" s="573"/>
      <c r="I117" s="573"/>
      <c r="J117" s="573"/>
      <c r="K117" s="574"/>
    </row>
    <row r="118" spans="1:11" x14ac:dyDescent="0.2">
      <c r="A118" s="146" t="s">
        <v>549</v>
      </c>
      <c r="B118" s="282" t="s">
        <v>536</v>
      </c>
      <c r="C118" s="365"/>
      <c r="D118" s="365"/>
      <c r="E118" s="365"/>
      <c r="F118" s="365"/>
      <c r="G118" s="366"/>
      <c r="H118" s="365"/>
      <c r="I118" s="367"/>
      <c r="J118" s="368"/>
      <c r="K118" s="17">
        <f>SUM(C118:J118)</f>
        <v>0</v>
      </c>
    </row>
    <row r="119" spans="1:11" x14ac:dyDescent="0.2">
      <c r="A119" s="146" t="s">
        <v>550</v>
      </c>
      <c r="B119" s="282" t="s">
        <v>537</v>
      </c>
      <c r="C119" s="369">
        <v>54</v>
      </c>
      <c r="D119" s="370">
        <v>41</v>
      </c>
      <c r="E119" s="365"/>
      <c r="F119" s="365"/>
      <c r="G119" s="369">
        <v>12</v>
      </c>
      <c r="H119" s="370">
        <v>8</v>
      </c>
      <c r="I119" s="367"/>
      <c r="J119" s="368"/>
      <c r="K119" s="17">
        <f t="shared" ref="K119:K128" si="20">SUM(C119:J119)</f>
        <v>115</v>
      </c>
    </row>
    <row r="120" spans="1:11" x14ac:dyDescent="0.2">
      <c r="A120" s="146" t="s">
        <v>551</v>
      </c>
      <c r="B120" s="282" t="s">
        <v>538</v>
      </c>
      <c r="C120" s="365"/>
      <c r="D120" s="365"/>
      <c r="E120" s="365"/>
      <c r="F120" s="365"/>
      <c r="G120" s="366"/>
      <c r="H120" s="365"/>
      <c r="I120" s="367"/>
      <c r="J120" s="368"/>
      <c r="K120" s="17">
        <f t="shared" si="20"/>
        <v>0</v>
      </c>
    </row>
    <row r="121" spans="1:11" x14ac:dyDescent="0.2">
      <c r="A121" s="146" t="s">
        <v>552</v>
      </c>
      <c r="B121" s="282" t="s">
        <v>539</v>
      </c>
      <c r="C121" s="365"/>
      <c r="D121" s="365"/>
      <c r="E121" s="365"/>
      <c r="F121" s="365"/>
      <c r="G121" s="366">
        <v>26</v>
      </c>
      <c r="H121" s="365"/>
      <c r="I121" s="367"/>
      <c r="J121" s="368"/>
      <c r="K121" s="17">
        <f t="shared" si="20"/>
        <v>26</v>
      </c>
    </row>
    <row r="122" spans="1:11" x14ac:dyDescent="0.2">
      <c r="A122" s="146" t="s">
        <v>553</v>
      </c>
      <c r="B122" s="282" t="s">
        <v>540</v>
      </c>
      <c r="C122" s="365"/>
      <c r="D122" s="365"/>
      <c r="E122" s="365"/>
      <c r="F122" s="365"/>
      <c r="G122" s="366"/>
      <c r="H122" s="365"/>
      <c r="I122" s="367"/>
      <c r="J122" s="368"/>
      <c r="K122" s="17">
        <f t="shared" si="20"/>
        <v>0</v>
      </c>
    </row>
    <row r="123" spans="1:11" x14ac:dyDescent="0.2">
      <c r="A123" s="146" t="s">
        <v>554</v>
      </c>
      <c r="B123" s="282" t="s">
        <v>541</v>
      </c>
      <c r="C123" s="369">
        <v>314</v>
      </c>
      <c r="D123" s="370">
        <v>80</v>
      </c>
      <c r="E123" s="365"/>
      <c r="F123" s="365"/>
      <c r="G123" s="369">
        <v>63</v>
      </c>
      <c r="H123" s="370">
        <v>5</v>
      </c>
      <c r="I123" s="369">
        <v>10</v>
      </c>
      <c r="J123" s="370">
        <v>4</v>
      </c>
      <c r="K123" s="17">
        <f t="shared" si="20"/>
        <v>476</v>
      </c>
    </row>
    <row r="124" spans="1:11" x14ac:dyDescent="0.2">
      <c r="A124" s="146" t="s">
        <v>548</v>
      </c>
      <c r="B124" s="282" t="s">
        <v>542</v>
      </c>
      <c r="C124" s="369">
        <v>133</v>
      </c>
      <c r="D124" s="370">
        <v>50</v>
      </c>
      <c r="E124" s="365"/>
      <c r="F124" s="365"/>
      <c r="G124" s="369">
        <v>3</v>
      </c>
      <c r="H124" s="370">
        <v>24</v>
      </c>
      <c r="I124" s="369"/>
      <c r="J124" s="370"/>
      <c r="K124" s="17">
        <f t="shared" si="20"/>
        <v>210</v>
      </c>
    </row>
    <row r="125" spans="1:11" x14ac:dyDescent="0.2">
      <c r="A125" s="146" t="s">
        <v>555</v>
      </c>
      <c r="B125" s="282" t="s">
        <v>543</v>
      </c>
      <c r="C125" s="369">
        <v>4</v>
      </c>
      <c r="D125" s="370"/>
      <c r="E125" s="365"/>
      <c r="F125" s="365"/>
      <c r="G125" s="369">
        <v>7</v>
      </c>
      <c r="H125" s="370"/>
      <c r="I125" s="369">
        <v>19</v>
      </c>
      <c r="J125" s="370"/>
      <c r="K125" s="17">
        <f t="shared" si="20"/>
        <v>30</v>
      </c>
    </row>
    <row r="126" spans="1:11" x14ac:dyDescent="0.2">
      <c r="A126" s="146" t="s">
        <v>556</v>
      </c>
      <c r="B126" s="282" t="s">
        <v>544</v>
      </c>
      <c r="C126" s="365"/>
      <c r="D126" s="365"/>
      <c r="E126" s="365"/>
      <c r="F126" s="365"/>
      <c r="G126" s="366"/>
      <c r="H126" s="365"/>
      <c r="I126" s="367"/>
      <c r="J126" s="368"/>
      <c r="K126" s="17">
        <f t="shared" si="20"/>
        <v>0</v>
      </c>
    </row>
    <row r="127" spans="1:11" x14ac:dyDescent="0.2">
      <c r="A127" s="146" t="s">
        <v>557</v>
      </c>
      <c r="B127" s="282" t="s">
        <v>545</v>
      </c>
      <c r="C127" s="365"/>
      <c r="D127" s="365"/>
      <c r="E127" s="365"/>
      <c r="F127" s="365"/>
      <c r="G127" s="366"/>
      <c r="H127" s="365"/>
      <c r="I127" s="367"/>
      <c r="J127" s="368"/>
      <c r="K127" s="17">
        <f t="shared" si="20"/>
        <v>0</v>
      </c>
    </row>
    <row r="128" spans="1:11" x14ac:dyDescent="0.2">
      <c r="A128" s="146" t="s">
        <v>547</v>
      </c>
      <c r="B128" s="282" t="s">
        <v>546</v>
      </c>
      <c r="C128" s="365"/>
      <c r="D128" s="365"/>
      <c r="E128" s="365"/>
      <c r="F128" s="365"/>
      <c r="G128" s="366"/>
      <c r="H128" s="365"/>
      <c r="I128" s="367"/>
      <c r="J128" s="368"/>
      <c r="K128" s="17">
        <f t="shared" si="20"/>
        <v>0</v>
      </c>
    </row>
    <row r="129" spans="1:11" x14ac:dyDescent="0.2">
      <c r="A129" s="283" t="s">
        <v>95</v>
      </c>
      <c r="B129" s="284" t="s">
        <v>96</v>
      </c>
      <c r="C129" s="12">
        <f>SUM(C118:C128)</f>
        <v>505</v>
      </c>
      <c r="D129" s="12">
        <f t="shared" ref="D129:J129" si="21">SUM(D118:D128)</f>
        <v>171</v>
      </c>
      <c r="E129" s="12">
        <f t="shared" si="21"/>
        <v>0</v>
      </c>
      <c r="F129" s="12">
        <f t="shared" si="21"/>
        <v>0</v>
      </c>
      <c r="G129" s="384">
        <f t="shared" si="21"/>
        <v>111</v>
      </c>
      <c r="H129" s="12">
        <f t="shared" si="21"/>
        <v>37</v>
      </c>
      <c r="I129" s="12">
        <f t="shared" si="21"/>
        <v>29</v>
      </c>
      <c r="J129" s="12">
        <f t="shared" si="21"/>
        <v>4</v>
      </c>
      <c r="K129" s="17">
        <f>SUM(K118:K128)</f>
        <v>857</v>
      </c>
    </row>
    <row r="130" spans="1:11" x14ac:dyDescent="0.2">
      <c r="A130" s="293" t="s">
        <v>696</v>
      </c>
      <c r="B130" s="294" t="s">
        <v>96</v>
      </c>
      <c r="C130" s="385">
        <v>209</v>
      </c>
      <c r="D130" s="386">
        <v>78</v>
      </c>
      <c r="E130" s="367"/>
      <c r="F130" s="367"/>
      <c r="G130" s="385">
        <v>54</v>
      </c>
      <c r="H130" s="386">
        <v>9</v>
      </c>
      <c r="I130" s="385">
        <v>16</v>
      </c>
      <c r="J130" s="386">
        <v>2</v>
      </c>
      <c r="K130" s="19">
        <f t="shared" ref="K130:K131" si="22">SUM(C130:J130)</f>
        <v>368</v>
      </c>
    </row>
    <row r="131" spans="1:11" x14ac:dyDescent="0.2">
      <c r="A131" s="293" t="s">
        <v>697</v>
      </c>
      <c r="B131" s="294" t="s">
        <v>96</v>
      </c>
      <c r="C131" s="387">
        <v>20</v>
      </c>
      <c r="D131" s="388">
        <v>6</v>
      </c>
      <c r="E131" s="367"/>
      <c r="F131" s="367"/>
      <c r="G131" s="387">
        <v>2</v>
      </c>
      <c r="H131" s="388">
        <v>3</v>
      </c>
      <c r="I131" s="367"/>
      <c r="J131" s="367"/>
      <c r="K131" s="19">
        <f t="shared" si="22"/>
        <v>31</v>
      </c>
    </row>
    <row r="132" spans="1:11" x14ac:dyDescent="0.2">
      <c r="A132" s="149" t="s">
        <v>649</v>
      </c>
      <c r="B132" s="285"/>
      <c r="C132" s="575"/>
      <c r="D132" s="576"/>
      <c r="E132" s="576"/>
      <c r="F132" s="576"/>
      <c r="G132" s="576"/>
      <c r="H132" s="576"/>
      <c r="I132" s="576"/>
      <c r="J132" s="576"/>
      <c r="K132" s="577"/>
    </row>
    <row r="133" spans="1:11" x14ac:dyDescent="0.2">
      <c r="A133" s="280" t="s">
        <v>535</v>
      </c>
      <c r="B133" s="281" t="s">
        <v>534</v>
      </c>
      <c r="C133" s="572"/>
      <c r="D133" s="573"/>
      <c r="E133" s="573"/>
      <c r="F133" s="573"/>
      <c r="G133" s="573"/>
      <c r="H133" s="573"/>
      <c r="I133" s="573"/>
      <c r="J133" s="573"/>
      <c r="K133" s="574"/>
    </row>
    <row r="134" spans="1:11" x14ac:dyDescent="0.2">
      <c r="A134" s="146" t="s">
        <v>549</v>
      </c>
      <c r="B134" s="282" t="s">
        <v>536</v>
      </c>
      <c r="C134" s="363"/>
      <c r="D134" s="363"/>
      <c r="E134" s="363"/>
      <c r="F134" s="363"/>
      <c r="G134" s="395"/>
      <c r="H134" s="363"/>
      <c r="I134" s="363"/>
      <c r="J134" s="363"/>
      <c r="K134" s="131"/>
    </row>
    <row r="135" spans="1:11" x14ac:dyDescent="0.2">
      <c r="A135" s="146" t="s">
        <v>550</v>
      </c>
      <c r="B135" s="282" t="s">
        <v>537</v>
      </c>
      <c r="C135" s="369">
        <v>732</v>
      </c>
      <c r="D135" s="370">
        <v>528</v>
      </c>
      <c r="E135" s="390">
        <v>198</v>
      </c>
      <c r="F135" s="370">
        <v>364</v>
      </c>
      <c r="G135" s="369">
        <v>203</v>
      </c>
      <c r="H135" s="370">
        <v>212</v>
      </c>
      <c r="I135" s="369">
        <v>46</v>
      </c>
      <c r="J135" s="370">
        <v>5</v>
      </c>
      <c r="K135" s="131">
        <f t="shared" ref="K135:K144" si="23">SUM(C135:J135)</f>
        <v>2288</v>
      </c>
    </row>
    <row r="136" spans="1:11" x14ac:dyDescent="0.2">
      <c r="A136" s="146" t="s">
        <v>551</v>
      </c>
      <c r="B136" s="282" t="s">
        <v>538</v>
      </c>
      <c r="C136" s="369">
        <v>635</v>
      </c>
      <c r="D136" s="370">
        <v>200</v>
      </c>
      <c r="E136" s="363"/>
      <c r="F136" s="363"/>
      <c r="G136" s="369">
        <v>170</v>
      </c>
      <c r="H136" s="370">
        <v>100</v>
      </c>
      <c r="I136" s="369">
        <v>61</v>
      </c>
      <c r="J136" s="370">
        <v>32</v>
      </c>
      <c r="K136" s="131">
        <f t="shared" si="23"/>
        <v>1198</v>
      </c>
    </row>
    <row r="137" spans="1:11" x14ac:dyDescent="0.2">
      <c r="A137" s="146" t="s">
        <v>552</v>
      </c>
      <c r="B137" s="282" t="s">
        <v>539</v>
      </c>
      <c r="C137" s="369">
        <v>340</v>
      </c>
      <c r="D137" s="370">
        <v>157</v>
      </c>
      <c r="E137" s="363"/>
      <c r="F137" s="363"/>
      <c r="G137" s="369">
        <v>100</v>
      </c>
      <c r="H137" s="370"/>
      <c r="I137" s="369">
        <v>31</v>
      </c>
      <c r="J137" s="370">
        <v>21</v>
      </c>
      <c r="K137" s="131">
        <f t="shared" si="23"/>
        <v>649</v>
      </c>
    </row>
    <row r="138" spans="1:11" x14ac:dyDescent="0.2">
      <c r="A138" s="146" t="s">
        <v>553</v>
      </c>
      <c r="B138" s="282" t="s">
        <v>540</v>
      </c>
      <c r="C138" s="369">
        <v>253</v>
      </c>
      <c r="D138" s="370">
        <v>107</v>
      </c>
      <c r="E138" s="363"/>
      <c r="F138" s="363"/>
      <c r="G138" s="369">
        <v>143</v>
      </c>
      <c r="H138" s="370">
        <v>115</v>
      </c>
      <c r="I138" s="369"/>
      <c r="J138" s="370"/>
      <c r="K138" s="131">
        <f t="shared" si="23"/>
        <v>618</v>
      </c>
    </row>
    <row r="139" spans="1:11" x14ac:dyDescent="0.2">
      <c r="A139" s="146" t="s">
        <v>554</v>
      </c>
      <c r="B139" s="282" t="s">
        <v>541</v>
      </c>
      <c r="C139" s="369">
        <v>463</v>
      </c>
      <c r="D139" s="370">
        <v>169</v>
      </c>
      <c r="E139" s="363"/>
      <c r="F139" s="363"/>
      <c r="G139" s="369">
        <v>66</v>
      </c>
      <c r="H139" s="370">
        <v>38</v>
      </c>
      <c r="I139" s="369">
        <v>26</v>
      </c>
      <c r="J139" s="370">
        <v>4</v>
      </c>
      <c r="K139" s="131">
        <f t="shared" si="23"/>
        <v>766</v>
      </c>
    </row>
    <row r="140" spans="1:11" x14ac:dyDescent="0.2">
      <c r="A140" s="146" t="s">
        <v>548</v>
      </c>
      <c r="B140" s="282" t="s">
        <v>542</v>
      </c>
      <c r="C140" s="369">
        <v>133</v>
      </c>
      <c r="D140" s="370">
        <v>50</v>
      </c>
      <c r="E140" s="363"/>
      <c r="F140" s="363"/>
      <c r="G140" s="369">
        <v>3</v>
      </c>
      <c r="H140" s="370">
        <v>24</v>
      </c>
      <c r="I140" s="369"/>
      <c r="J140" s="370"/>
      <c r="K140" s="131">
        <f t="shared" si="23"/>
        <v>210</v>
      </c>
    </row>
    <row r="141" spans="1:11" x14ac:dyDescent="0.2">
      <c r="A141" s="146" t="s">
        <v>555</v>
      </c>
      <c r="B141" s="282" t="s">
        <v>543</v>
      </c>
      <c r="C141" s="369">
        <v>278</v>
      </c>
      <c r="D141" s="370">
        <v>107</v>
      </c>
      <c r="E141" s="363"/>
      <c r="F141" s="363"/>
      <c r="G141" s="369">
        <v>29</v>
      </c>
      <c r="H141" s="370">
        <v>40</v>
      </c>
      <c r="I141" s="369">
        <v>36</v>
      </c>
      <c r="J141" s="370">
        <v>18</v>
      </c>
      <c r="K141" s="131">
        <f t="shared" si="23"/>
        <v>508</v>
      </c>
    </row>
    <row r="142" spans="1:11" x14ac:dyDescent="0.2">
      <c r="A142" s="146" t="s">
        <v>556</v>
      </c>
      <c r="B142" s="282" t="s">
        <v>544</v>
      </c>
      <c r="C142" s="369"/>
      <c r="D142" s="370"/>
      <c r="E142" s="363"/>
      <c r="F142" s="363"/>
      <c r="G142" s="369"/>
      <c r="H142" s="370"/>
      <c r="I142" s="369"/>
      <c r="J142" s="370"/>
      <c r="K142" s="131"/>
    </row>
    <row r="143" spans="1:11" x14ac:dyDescent="0.2">
      <c r="A143" s="146" t="s">
        <v>557</v>
      </c>
      <c r="B143" s="282" t="s">
        <v>545</v>
      </c>
      <c r="C143" s="369">
        <v>790</v>
      </c>
      <c r="D143" s="370">
        <v>498</v>
      </c>
      <c r="E143" s="364"/>
      <c r="F143" s="364"/>
      <c r="G143" s="369">
        <v>31</v>
      </c>
      <c r="H143" s="370"/>
      <c r="I143" s="369"/>
      <c r="J143" s="370"/>
      <c r="K143" s="137">
        <f t="shared" si="23"/>
        <v>1319</v>
      </c>
    </row>
    <row r="144" spans="1:11" ht="13.5" thickBot="1" x14ac:dyDescent="0.25">
      <c r="A144" s="146" t="s">
        <v>547</v>
      </c>
      <c r="B144" s="282" t="s">
        <v>546</v>
      </c>
      <c r="C144" s="369">
        <v>135</v>
      </c>
      <c r="D144" s="370">
        <v>85</v>
      </c>
      <c r="E144" s="363"/>
      <c r="F144" s="363"/>
      <c r="G144" s="369">
        <v>43</v>
      </c>
      <c r="H144" s="370">
        <v>68</v>
      </c>
      <c r="I144" s="369"/>
      <c r="J144" s="370"/>
      <c r="K144" s="131">
        <f t="shared" si="23"/>
        <v>331</v>
      </c>
    </row>
    <row r="145" spans="1:11" x14ac:dyDescent="0.2">
      <c r="A145" s="211" t="s">
        <v>97</v>
      </c>
      <c r="B145" s="212" t="s">
        <v>96</v>
      </c>
      <c r="C145" s="396">
        <f t="shared" ref="C145:J145" si="24">SUM(C135:C144)</f>
        <v>3759</v>
      </c>
      <c r="D145" s="396">
        <f t="shared" si="24"/>
        <v>1901</v>
      </c>
      <c r="E145" s="396">
        <f t="shared" si="24"/>
        <v>198</v>
      </c>
      <c r="F145" s="396">
        <f t="shared" si="24"/>
        <v>364</v>
      </c>
      <c r="G145" s="397">
        <f t="shared" si="24"/>
        <v>788</v>
      </c>
      <c r="H145" s="396">
        <f t="shared" si="24"/>
        <v>597</v>
      </c>
      <c r="I145" s="396">
        <f t="shared" si="24"/>
        <v>200</v>
      </c>
      <c r="J145" s="398">
        <f t="shared" si="24"/>
        <v>80</v>
      </c>
      <c r="K145" s="399">
        <f>SUM(K134:K144)</f>
        <v>7887</v>
      </c>
    </row>
    <row r="146" spans="1:11" x14ac:dyDescent="0.2">
      <c r="A146" s="60" t="s">
        <v>82</v>
      </c>
      <c r="B146" s="139" t="s">
        <v>96</v>
      </c>
      <c r="C146" s="385">
        <v>2282</v>
      </c>
      <c r="D146" s="386">
        <v>1309</v>
      </c>
      <c r="E146" s="391">
        <v>193</v>
      </c>
      <c r="F146" s="386">
        <v>344</v>
      </c>
      <c r="G146" s="385">
        <v>540</v>
      </c>
      <c r="H146" s="386">
        <v>405</v>
      </c>
      <c r="I146" s="385">
        <v>105</v>
      </c>
      <c r="J146" s="386">
        <v>28</v>
      </c>
      <c r="K146" s="17">
        <f t="shared" ref="K146:K147" si="25">SUM(C146:J146)</f>
        <v>5206</v>
      </c>
    </row>
    <row r="147" spans="1:11" ht="13.5" thickBot="1" x14ac:dyDescent="0.25">
      <c r="A147" s="119" t="s">
        <v>83</v>
      </c>
      <c r="B147" s="140" t="s">
        <v>96</v>
      </c>
      <c r="C147" s="400">
        <v>152</v>
      </c>
      <c r="D147" s="401">
        <v>35</v>
      </c>
      <c r="E147" s="402"/>
      <c r="F147" s="401"/>
      <c r="G147" s="400">
        <v>38</v>
      </c>
      <c r="H147" s="401">
        <v>12</v>
      </c>
      <c r="I147" s="400">
        <v>15</v>
      </c>
      <c r="J147" s="401">
        <v>16</v>
      </c>
      <c r="K147" s="18">
        <f t="shared" si="25"/>
        <v>268</v>
      </c>
    </row>
    <row r="149" spans="1:11" x14ac:dyDescent="0.2">
      <c r="A149" s="605" t="s">
        <v>144</v>
      </c>
      <c r="B149" s="605"/>
      <c r="C149" s="605"/>
      <c r="D149" s="605"/>
      <c r="E149" s="605"/>
      <c r="F149" s="605"/>
      <c r="G149" s="605"/>
      <c r="H149" s="605"/>
      <c r="I149" s="605"/>
      <c r="J149" s="605"/>
      <c r="K149" s="605"/>
    </row>
    <row r="150" spans="1:11" x14ac:dyDescent="0.2">
      <c r="A150" s="2" t="s">
        <v>5</v>
      </c>
    </row>
    <row r="151" spans="1:11" x14ac:dyDescent="0.2">
      <c r="A151" s="4" t="s">
        <v>6</v>
      </c>
    </row>
  </sheetData>
  <mergeCells count="24">
    <mergeCell ref="A149:K149"/>
    <mergeCell ref="C101:K101"/>
    <mergeCell ref="C116:K116"/>
    <mergeCell ref="C117:K117"/>
    <mergeCell ref="C132:K132"/>
    <mergeCell ref="C133:K133"/>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85"/>
  <sheetViews>
    <sheetView tabSelected="1" workbookViewId="0">
      <selection activeCell="P21" sqref="P2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3.25" customHeight="1" x14ac:dyDescent="0.2">
      <c r="A1" s="600" t="s">
        <v>502</v>
      </c>
      <c r="B1" s="601"/>
      <c r="C1" s="601"/>
      <c r="D1" s="601"/>
      <c r="E1" s="601"/>
      <c r="F1" s="601"/>
      <c r="G1" s="601"/>
      <c r="H1" s="601"/>
      <c r="I1" s="601"/>
      <c r="J1" s="601"/>
      <c r="K1" s="588"/>
    </row>
    <row r="2" spans="1:11" x14ac:dyDescent="0.2">
      <c r="A2" s="448" t="s">
        <v>700</v>
      </c>
      <c r="B2" s="8"/>
      <c r="C2" s="569" t="s">
        <v>0</v>
      </c>
      <c r="D2" s="569"/>
      <c r="E2" s="569" t="s">
        <v>2</v>
      </c>
      <c r="F2" s="569"/>
      <c r="G2" s="569" t="s">
        <v>1</v>
      </c>
      <c r="H2" s="569"/>
      <c r="I2" s="570" t="s">
        <v>3</v>
      </c>
      <c r="J2" s="571"/>
      <c r="K2" s="350" t="s">
        <v>4</v>
      </c>
    </row>
    <row r="3" spans="1:11" ht="13.5" thickBot="1" x14ac:dyDescent="0.25">
      <c r="A3" s="41"/>
      <c r="B3" s="44"/>
      <c r="C3" s="45" t="s">
        <v>7</v>
      </c>
      <c r="D3" s="45" t="s">
        <v>8</v>
      </c>
      <c r="E3" s="45" t="s">
        <v>7</v>
      </c>
      <c r="F3" s="45" t="s">
        <v>8</v>
      </c>
      <c r="G3" s="45" t="s">
        <v>7</v>
      </c>
      <c r="H3" s="45" t="s">
        <v>8</v>
      </c>
      <c r="I3" s="102" t="s">
        <v>7</v>
      </c>
      <c r="J3" s="102" t="s">
        <v>8</v>
      </c>
      <c r="K3" s="39"/>
    </row>
    <row r="4" spans="1:11" x14ac:dyDescent="0.2">
      <c r="A4" s="96" t="s">
        <v>641</v>
      </c>
      <c r="B4" s="43"/>
      <c r="C4" s="602"/>
      <c r="D4" s="603"/>
      <c r="E4" s="603"/>
      <c r="F4" s="603"/>
      <c r="G4" s="603"/>
      <c r="H4" s="603"/>
      <c r="I4" s="603"/>
      <c r="J4" s="603"/>
      <c r="K4" s="604"/>
    </row>
    <row r="5" spans="1:11" x14ac:dyDescent="0.2">
      <c r="A5" s="280" t="s">
        <v>535</v>
      </c>
      <c r="B5" s="281" t="s">
        <v>534</v>
      </c>
      <c r="C5" s="572"/>
      <c r="D5" s="573"/>
      <c r="E5" s="573"/>
      <c r="F5" s="573"/>
      <c r="G5" s="573"/>
      <c r="H5" s="573"/>
      <c r="I5" s="573"/>
      <c r="J5" s="573"/>
      <c r="K5" s="574"/>
    </row>
    <row r="6" spans="1:11" x14ac:dyDescent="0.2">
      <c r="A6" s="146" t="s">
        <v>549</v>
      </c>
      <c r="B6" s="282" t="s">
        <v>536</v>
      </c>
      <c r="C6" s="9"/>
      <c r="D6" s="9"/>
      <c r="E6" s="9"/>
      <c r="F6" s="9"/>
      <c r="G6" s="9"/>
      <c r="H6" s="9"/>
      <c r="I6" s="100"/>
      <c r="J6" s="101"/>
      <c r="K6" s="17">
        <f>SUM(C6:J6)</f>
        <v>0</v>
      </c>
    </row>
    <row r="7" spans="1:11" x14ac:dyDescent="0.2">
      <c r="A7" s="146" t="s">
        <v>550</v>
      </c>
      <c r="B7" s="282" t="s">
        <v>537</v>
      </c>
      <c r="C7" s="9"/>
      <c r="D7" s="9"/>
      <c r="E7" s="9"/>
      <c r="F7" s="9"/>
      <c r="G7" s="9"/>
      <c r="H7" s="9"/>
      <c r="I7" s="100"/>
      <c r="J7" s="101"/>
      <c r="K7" s="17">
        <f t="shared" ref="K7:K16" si="0">SUM(C7:J7)</f>
        <v>0</v>
      </c>
    </row>
    <row r="8" spans="1:11" x14ac:dyDescent="0.2">
      <c r="A8" s="146" t="s">
        <v>551</v>
      </c>
      <c r="B8" s="282" t="s">
        <v>538</v>
      </c>
      <c r="C8" s="9"/>
      <c r="D8" s="9"/>
      <c r="E8" s="9"/>
      <c r="F8" s="9"/>
      <c r="G8" s="9"/>
      <c r="H8" s="9"/>
      <c r="I8" s="100">
        <v>1</v>
      </c>
      <c r="J8" s="101"/>
      <c r="K8" s="17">
        <f t="shared" si="0"/>
        <v>1</v>
      </c>
    </row>
    <row r="9" spans="1:11" x14ac:dyDescent="0.2">
      <c r="A9" s="146" t="s">
        <v>552</v>
      </c>
      <c r="B9" s="282" t="s">
        <v>539</v>
      </c>
      <c r="C9" s="9"/>
      <c r="D9" s="9"/>
      <c r="E9" s="9"/>
      <c r="F9" s="9"/>
      <c r="G9" s="9"/>
      <c r="H9" s="9"/>
      <c r="I9" s="100"/>
      <c r="J9" s="101"/>
      <c r="K9" s="17">
        <f t="shared" si="0"/>
        <v>0</v>
      </c>
    </row>
    <row r="10" spans="1:11" x14ac:dyDescent="0.2">
      <c r="A10" s="146" t="s">
        <v>553</v>
      </c>
      <c r="B10" s="282" t="s">
        <v>540</v>
      </c>
      <c r="C10" s="9"/>
      <c r="D10" s="9"/>
      <c r="E10" s="9"/>
      <c r="F10" s="9"/>
      <c r="G10" s="9"/>
      <c r="H10" s="9"/>
      <c r="I10" s="100"/>
      <c r="J10" s="101"/>
      <c r="K10" s="17">
        <f t="shared" si="0"/>
        <v>0</v>
      </c>
    </row>
    <row r="11" spans="1:11" x14ac:dyDescent="0.2">
      <c r="A11" s="146" t="s">
        <v>554</v>
      </c>
      <c r="B11" s="282" t="s">
        <v>541</v>
      </c>
      <c r="C11" s="9"/>
      <c r="D11" s="9"/>
      <c r="E11" s="9"/>
      <c r="F11" s="9"/>
      <c r="G11" s="9"/>
      <c r="H11" s="9"/>
      <c r="I11" s="100"/>
      <c r="J11" s="101"/>
      <c r="K11" s="17">
        <f t="shared" si="0"/>
        <v>0</v>
      </c>
    </row>
    <row r="12" spans="1:11" x14ac:dyDescent="0.2">
      <c r="A12" s="146" t="s">
        <v>548</v>
      </c>
      <c r="B12" s="282" t="s">
        <v>542</v>
      </c>
      <c r="C12" s="9"/>
      <c r="D12" s="9"/>
      <c r="E12" s="9"/>
      <c r="F12" s="9"/>
      <c r="G12" s="9"/>
      <c r="H12" s="9"/>
      <c r="I12" s="100"/>
      <c r="J12" s="101"/>
      <c r="K12" s="17">
        <f t="shared" si="0"/>
        <v>0</v>
      </c>
    </row>
    <row r="13" spans="1:11" x14ac:dyDescent="0.2">
      <c r="A13" s="146" t="s">
        <v>555</v>
      </c>
      <c r="B13" s="282" t="s">
        <v>543</v>
      </c>
      <c r="C13" s="9"/>
      <c r="D13" s="9"/>
      <c r="E13" s="9"/>
      <c r="F13" s="9"/>
      <c r="G13" s="9"/>
      <c r="H13" s="9"/>
      <c r="I13" s="100"/>
      <c r="J13" s="101"/>
      <c r="K13" s="17">
        <f t="shared" si="0"/>
        <v>0</v>
      </c>
    </row>
    <row r="14" spans="1:11" x14ac:dyDescent="0.2">
      <c r="A14" s="146" t="s">
        <v>556</v>
      </c>
      <c r="B14" s="282" t="s">
        <v>544</v>
      </c>
      <c r="C14" s="9"/>
      <c r="D14" s="9"/>
      <c r="E14" s="9"/>
      <c r="F14" s="9"/>
      <c r="G14" s="9"/>
      <c r="H14" s="9"/>
      <c r="I14" s="100"/>
      <c r="J14" s="101"/>
      <c r="K14" s="17">
        <f t="shared" si="0"/>
        <v>0</v>
      </c>
    </row>
    <row r="15" spans="1:11" x14ac:dyDescent="0.2">
      <c r="A15" s="146" t="s">
        <v>557</v>
      </c>
      <c r="B15" s="282" t="s">
        <v>545</v>
      </c>
      <c r="C15" s="9"/>
      <c r="D15" s="9"/>
      <c r="E15" s="9"/>
      <c r="F15" s="9"/>
      <c r="G15" s="9"/>
      <c r="H15" s="9"/>
      <c r="I15" s="100"/>
      <c r="J15" s="101"/>
      <c r="K15" s="17">
        <f t="shared" si="0"/>
        <v>0</v>
      </c>
    </row>
    <row r="16" spans="1:11" x14ac:dyDescent="0.2">
      <c r="A16" s="146" t="s">
        <v>547</v>
      </c>
      <c r="B16" s="282" t="s">
        <v>546</v>
      </c>
      <c r="C16" s="9"/>
      <c r="D16" s="9"/>
      <c r="E16" s="9"/>
      <c r="F16" s="9"/>
      <c r="G16" s="9"/>
      <c r="H16" s="9"/>
      <c r="I16" s="100"/>
      <c r="J16" s="101"/>
      <c r="K16" s="17">
        <f t="shared" si="0"/>
        <v>0</v>
      </c>
    </row>
    <row r="17" spans="1:11" x14ac:dyDescent="0.2">
      <c r="A17" s="283" t="s">
        <v>95</v>
      </c>
      <c r="B17" s="284" t="s">
        <v>96</v>
      </c>
      <c r="C17" s="12">
        <f>SUM(C6:C16)</f>
        <v>0</v>
      </c>
      <c r="D17" s="12">
        <f t="shared" ref="D17:J17" si="1">SUM(D6:D16)</f>
        <v>0</v>
      </c>
      <c r="E17" s="12">
        <f t="shared" si="1"/>
        <v>0</v>
      </c>
      <c r="F17" s="12">
        <f t="shared" si="1"/>
        <v>0</v>
      </c>
      <c r="G17" s="12">
        <f t="shared" si="1"/>
        <v>0</v>
      </c>
      <c r="H17" s="12">
        <f t="shared" si="1"/>
        <v>0</v>
      </c>
      <c r="I17" s="12">
        <f t="shared" si="1"/>
        <v>1</v>
      </c>
      <c r="J17" s="12">
        <f t="shared" si="1"/>
        <v>0</v>
      </c>
      <c r="K17" s="142">
        <f>SUM(K6:K16)</f>
        <v>1</v>
      </c>
    </row>
    <row r="18" spans="1:11" x14ac:dyDescent="0.2">
      <c r="A18" s="149" t="s">
        <v>649</v>
      </c>
      <c r="B18" s="285"/>
      <c r="C18" s="575"/>
      <c r="D18" s="576"/>
      <c r="E18" s="576"/>
      <c r="F18" s="576"/>
      <c r="G18" s="576"/>
      <c r="H18" s="576"/>
      <c r="I18" s="576"/>
      <c r="J18" s="576"/>
      <c r="K18" s="577"/>
    </row>
    <row r="19" spans="1:11" x14ac:dyDescent="0.2">
      <c r="A19" s="280" t="s">
        <v>535</v>
      </c>
      <c r="B19" s="281" t="s">
        <v>534</v>
      </c>
      <c r="C19" s="572"/>
      <c r="D19" s="573"/>
      <c r="E19" s="573"/>
      <c r="F19" s="573"/>
      <c r="G19" s="573"/>
      <c r="H19" s="573"/>
      <c r="I19" s="573"/>
      <c r="J19" s="573"/>
      <c r="K19" s="574"/>
    </row>
    <row r="20" spans="1:11" x14ac:dyDescent="0.2">
      <c r="A20" s="146" t="s">
        <v>549</v>
      </c>
      <c r="B20" s="282" t="s">
        <v>536</v>
      </c>
      <c r="C20" s="132"/>
      <c r="D20" s="132"/>
      <c r="E20" s="132"/>
      <c r="F20" s="132"/>
      <c r="G20" s="132"/>
      <c r="H20" s="132"/>
      <c r="I20" s="116"/>
      <c r="J20" s="133"/>
      <c r="K20" s="131">
        <v>0</v>
      </c>
    </row>
    <row r="21" spans="1:11" x14ac:dyDescent="0.2">
      <c r="A21" s="146" t="s">
        <v>550</v>
      </c>
      <c r="B21" s="282" t="s">
        <v>537</v>
      </c>
      <c r="C21" s="132"/>
      <c r="D21" s="132"/>
      <c r="E21" s="132"/>
      <c r="F21" s="132"/>
      <c r="G21" s="132"/>
      <c r="H21" s="132"/>
      <c r="I21" s="116"/>
      <c r="J21" s="133"/>
      <c r="K21" s="131">
        <v>0</v>
      </c>
    </row>
    <row r="22" spans="1:11" x14ac:dyDescent="0.2">
      <c r="A22" s="146" t="s">
        <v>551</v>
      </c>
      <c r="B22" s="282" t="s">
        <v>538</v>
      </c>
      <c r="C22" s="132"/>
      <c r="D22" s="132"/>
      <c r="E22" s="132"/>
      <c r="F22" s="132"/>
      <c r="G22" s="132"/>
      <c r="H22" s="132"/>
      <c r="I22" s="116">
        <v>1</v>
      </c>
      <c r="J22" s="133"/>
      <c r="K22" s="131">
        <v>1</v>
      </c>
    </row>
    <row r="23" spans="1:11" x14ac:dyDescent="0.2">
      <c r="A23" s="146" t="s">
        <v>552</v>
      </c>
      <c r="B23" s="282" t="s">
        <v>539</v>
      </c>
      <c r="C23" s="132"/>
      <c r="D23" s="132"/>
      <c r="E23" s="132"/>
      <c r="F23" s="132"/>
      <c r="G23" s="132"/>
      <c r="H23" s="132"/>
      <c r="I23" s="116"/>
      <c r="J23" s="133"/>
      <c r="K23" s="131">
        <v>0</v>
      </c>
    </row>
    <row r="24" spans="1:11" x14ac:dyDescent="0.2">
      <c r="A24" s="146" t="s">
        <v>553</v>
      </c>
      <c r="B24" s="282" t="s">
        <v>540</v>
      </c>
      <c r="C24" s="132"/>
      <c r="D24" s="132"/>
      <c r="E24" s="132"/>
      <c r="F24" s="132"/>
      <c r="G24" s="132"/>
      <c r="H24" s="132"/>
      <c r="I24" s="116"/>
      <c r="J24" s="133"/>
      <c r="K24" s="131">
        <v>0</v>
      </c>
    </row>
    <row r="25" spans="1:11" x14ac:dyDescent="0.2">
      <c r="A25" s="146" t="s">
        <v>554</v>
      </c>
      <c r="B25" s="282" t="s">
        <v>541</v>
      </c>
      <c r="C25" s="132"/>
      <c r="D25" s="132"/>
      <c r="E25" s="132"/>
      <c r="F25" s="132"/>
      <c r="G25" s="132"/>
      <c r="H25" s="132"/>
      <c r="I25" s="116"/>
      <c r="J25" s="133"/>
      <c r="K25" s="131">
        <v>0</v>
      </c>
    </row>
    <row r="26" spans="1:11" x14ac:dyDescent="0.2">
      <c r="A26" s="146" t="s">
        <v>548</v>
      </c>
      <c r="B26" s="282" t="s">
        <v>542</v>
      </c>
      <c r="C26" s="132"/>
      <c r="D26" s="132"/>
      <c r="E26" s="132"/>
      <c r="F26" s="132"/>
      <c r="G26" s="132"/>
      <c r="H26" s="132"/>
      <c r="I26" s="116"/>
      <c r="J26" s="133"/>
      <c r="K26" s="131">
        <v>0</v>
      </c>
    </row>
    <row r="27" spans="1:11" x14ac:dyDescent="0.2">
      <c r="A27" s="146" t="s">
        <v>555</v>
      </c>
      <c r="B27" s="282" t="s">
        <v>543</v>
      </c>
      <c r="C27" s="132"/>
      <c r="D27" s="132"/>
      <c r="E27" s="132"/>
      <c r="F27" s="132"/>
      <c r="G27" s="132"/>
      <c r="H27" s="132"/>
      <c r="I27" s="116"/>
      <c r="J27" s="133"/>
      <c r="K27" s="131">
        <v>0</v>
      </c>
    </row>
    <row r="28" spans="1:11" x14ac:dyDescent="0.2">
      <c r="A28" s="146" t="s">
        <v>556</v>
      </c>
      <c r="B28" s="282" t="s">
        <v>544</v>
      </c>
      <c r="C28" s="132"/>
      <c r="D28" s="132"/>
      <c r="E28" s="132"/>
      <c r="F28" s="132"/>
      <c r="G28" s="132"/>
      <c r="H28" s="132"/>
      <c r="I28" s="116"/>
      <c r="J28" s="133"/>
      <c r="K28" s="131">
        <v>0</v>
      </c>
    </row>
    <row r="29" spans="1:11" x14ac:dyDescent="0.2">
      <c r="A29" s="146" t="s">
        <v>557</v>
      </c>
      <c r="B29" s="282" t="s">
        <v>545</v>
      </c>
      <c r="C29" s="132"/>
      <c r="D29" s="132"/>
      <c r="E29" s="132"/>
      <c r="F29" s="132"/>
      <c r="G29" s="132"/>
      <c r="H29" s="132"/>
      <c r="I29" s="116"/>
      <c r="J29" s="133"/>
      <c r="K29" s="131">
        <v>0</v>
      </c>
    </row>
    <row r="30" spans="1:11" ht="13.5" thickBot="1" x14ac:dyDescent="0.25">
      <c r="A30" s="146" t="s">
        <v>547</v>
      </c>
      <c r="B30" s="282" t="s">
        <v>546</v>
      </c>
      <c r="C30" s="268"/>
      <c r="D30" s="268"/>
      <c r="E30" s="268"/>
      <c r="F30" s="268"/>
      <c r="G30" s="268"/>
      <c r="H30" s="268"/>
      <c r="I30" s="151"/>
      <c r="J30" s="152"/>
      <c r="K30" s="235">
        <v>0</v>
      </c>
    </row>
    <row r="31" spans="1:11" ht="13.5" thickBot="1" x14ac:dyDescent="0.25">
      <c r="A31" s="90" t="s">
        <v>97</v>
      </c>
      <c r="B31" s="141" t="s">
        <v>96</v>
      </c>
      <c r="C31" s="91">
        <v>0</v>
      </c>
      <c r="D31" s="91">
        <v>0</v>
      </c>
      <c r="E31" s="91">
        <v>0</v>
      </c>
      <c r="F31" s="91">
        <v>0</v>
      </c>
      <c r="G31" s="91">
        <v>0</v>
      </c>
      <c r="H31" s="91">
        <v>0</v>
      </c>
      <c r="I31" s="91">
        <v>1</v>
      </c>
      <c r="J31" s="91">
        <v>0</v>
      </c>
      <c r="K31" s="92">
        <v>1</v>
      </c>
    </row>
    <row r="33" spans="1:11" x14ac:dyDescent="0.2">
      <c r="A33" s="605" t="s">
        <v>144</v>
      </c>
      <c r="B33" s="605"/>
      <c r="C33" s="605"/>
      <c r="D33" s="605"/>
      <c r="E33" s="605"/>
      <c r="F33" s="605"/>
      <c r="G33" s="605"/>
      <c r="H33" s="605"/>
      <c r="I33" s="605"/>
      <c r="J33" s="605"/>
      <c r="K33" s="605"/>
    </row>
    <row r="34" spans="1:11" x14ac:dyDescent="0.2">
      <c r="A34" s="595" t="s">
        <v>125</v>
      </c>
      <c r="B34" s="595"/>
      <c r="C34" s="595"/>
      <c r="D34" s="595"/>
      <c r="E34" s="595"/>
      <c r="F34" s="595"/>
      <c r="G34" s="595"/>
      <c r="H34" s="595"/>
      <c r="I34" s="595"/>
      <c r="J34" s="595"/>
      <c r="K34" s="595"/>
    </row>
    <row r="35" spans="1:11" x14ac:dyDescent="0.2">
      <c r="A35" s="2" t="s">
        <v>5</v>
      </c>
    </row>
    <row r="36" spans="1:11" x14ac:dyDescent="0.2">
      <c r="A36" s="4" t="s">
        <v>6</v>
      </c>
    </row>
    <row r="38" spans="1:11" ht="18.75" customHeight="1" x14ac:dyDescent="0.2"/>
    <row r="39" spans="1:11" ht="12.75" customHeight="1" x14ac:dyDescent="0.2"/>
    <row r="85" ht="12.75" customHeight="1" x14ac:dyDescent="0.2"/>
  </sheetData>
  <mergeCells count="11">
    <mergeCell ref="C19:K19"/>
    <mergeCell ref="A33:K33"/>
    <mergeCell ref="A34:K34"/>
    <mergeCell ref="C4:K4"/>
    <mergeCell ref="C5:K5"/>
    <mergeCell ref="C18:K18"/>
    <mergeCell ref="A1:K1"/>
    <mergeCell ref="C2:D2"/>
    <mergeCell ref="E2:F2"/>
    <mergeCell ref="G2:H2"/>
    <mergeCell ref="I2:J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zoomScaleNormal="100" workbookViewId="0">
      <selection activeCell="C17" sqref="C17"/>
    </sheetView>
  </sheetViews>
  <sheetFormatPr defaultRowHeight="15" x14ac:dyDescent="0.25"/>
  <cols>
    <col min="1" max="1" width="29.85546875" customWidth="1"/>
  </cols>
  <sheetData>
    <row r="1" spans="1:14" ht="30" customHeight="1" thickBot="1" x14ac:dyDescent="0.3">
      <c r="A1" s="607" t="s">
        <v>399</v>
      </c>
      <c r="B1" s="608"/>
      <c r="C1" s="608"/>
      <c r="D1" s="608"/>
      <c r="E1" s="608"/>
      <c r="F1" s="608"/>
      <c r="G1" s="608"/>
      <c r="H1" s="608"/>
      <c r="I1" s="608"/>
      <c r="J1" s="608"/>
      <c r="K1" s="608"/>
      <c r="L1" s="608"/>
      <c r="M1" s="608"/>
      <c r="N1" s="609"/>
    </row>
    <row r="2" spans="1:14" ht="25.5" customHeight="1" x14ac:dyDescent="0.25">
      <c r="A2" s="450" t="s">
        <v>701</v>
      </c>
      <c r="B2" s="610" t="s">
        <v>0</v>
      </c>
      <c r="C2" s="610"/>
      <c r="D2" s="610"/>
      <c r="E2" s="610" t="s">
        <v>2</v>
      </c>
      <c r="F2" s="610"/>
      <c r="G2" s="610"/>
      <c r="H2" s="610" t="s">
        <v>1</v>
      </c>
      <c r="I2" s="610"/>
      <c r="J2" s="610"/>
      <c r="K2" s="610" t="s">
        <v>106</v>
      </c>
      <c r="L2" s="610"/>
      <c r="M2" s="610"/>
      <c r="N2" s="611" t="s">
        <v>4</v>
      </c>
    </row>
    <row r="3" spans="1:14" ht="15" customHeight="1" x14ac:dyDescent="0.25">
      <c r="A3" s="13"/>
      <c r="B3" s="344" t="s">
        <v>7</v>
      </c>
      <c r="C3" s="344" t="s">
        <v>8</v>
      </c>
      <c r="D3" s="344" t="s">
        <v>4</v>
      </c>
      <c r="E3" s="344" t="s">
        <v>7</v>
      </c>
      <c r="F3" s="344" t="s">
        <v>8</v>
      </c>
      <c r="G3" s="344" t="s">
        <v>4</v>
      </c>
      <c r="H3" s="344" t="s">
        <v>7</v>
      </c>
      <c r="I3" s="344" t="s">
        <v>8</v>
      </c>
      <c r="J3" s="344" t="s">
        <v>4</v>
      </c>
      <c r="K3" s="344" t="s">
        <v>7</v>
      </c>
      <c r="L3" s="344" t="s">
        <v>8</v>
      </c>
      <c r="M3" s="344" t="s">
        <v>4</v>
      </c>
      <c r="N3" s="612"/>
    </row>
    <row r="4" spans="1:14" ht="15" customHeight="1" x14ac:dyDescent="0.25">
      <c r="A4" s="403" t="s">
        <v>646</v>
      </c>
      <c r="B4" s="386">
        <v>56.46</v>
      </c>
      <c r="C4" s="386">
        <v>64.83</v>
      </c>
      <c r="D4" s="386">
        <v>60.09</v>
      </c>
      <c r="E4" s="386">
        <v>0</v>
      </c>
      <c r="F4" s="386">
        <v>0</v>
      </c>
      <c r="G4" s="386">
        <v>0</v>
      </c>
      <c r="H4" s="386">
        <v>28.7</v>
      </c>
      <c r="I4" s="386">
        <v>0</v>
      </c>
      <c r="J4" s="386">
        <v>28.7</v>
      </c>
      <c r="K4" s="386">
        <v>20</v>
      </c>
      <c r="L4" s="386">
        <v>36.840000000000003</v>
      </c>
      <c r="M4" s="386">
        <v>31.03</v>
      </c>
      <c r="N4" s="404">
        <v>54.84</v>
      </c>
    </row>
    <row r="5" spans="1:14" ht="15" customHeight="1" x14ac:dyDescent="0.25">
      <c r="A5" s="403" t="s">
        <v>642</v>
      </c>
      <c r="B5" s="386">
        <v>82.35</v>
      </c>
      <c r="C5" s="386">
        <v>71.430000000000007</v>
      </c>
      <c r="D5" s="386">
        <v>78.98</v>
      </c>
      <c r="E5" s="386">
        <v>0</v>
      </c>
      <c r="F5" s="386">
        <v>0</v>
      </c>
      <c r="G5" s="386">
        <v>0</v>
      </c>
      <c r="H5" s="386">
        <v>25</v>
      </c>
      <c r="I5" s="386">
        <v>25</v>
      </c>
      <c r="J5" s="386">
        <v>25</v>
      </c>
      <c r="K5" s="386">
        <v>0</v>
      </c>
      <c r="L5" s="386">
        <v>0</v>
      </c>
      <c r="M5" s="386">
        <v>0</v>
      </c>
      <c r="N5" s="404">
        <v>71.81</v>
      </c>
    </row>
    <row r="6" spans="1:14" x14ac:dyDescent="0.25">
      <c r="A6" s="405" t="s">
        <v>648</v>
      </c>
      <c r="B6" s="386">
        <v>24.39</v>
      </c>
      <c r="C6" s="386">
        <v>0</v>
      </c>
      <c r="D6" s="386">
        <v>24.39</v>
      </c>
      <c r="E6" s="386">
        <v>0</v>
      </c>
      <c r="F6" s="386">
        <v>0</v>
      </c>
      <c r="G6" s="386">
        <v>0</v>
      </c>
      <c r="H6" s="386">
        <v>16.13</v>
      </c>
      <c r="I6" s="386">
        <v>0</v>
      </c>
      <c r="J6" s="386">
        <v>16.13</v>
      </c>
      <c r="K6" s="386">
        <v>0</v>
      </c>
      <c r="L6" s="386">
        <v>0</v>
      </c>
      <c r="M6" s="386">
        <v>0</v>
      </c>
      <c r="N6" s="404">
        <v>19.48</v>
      </c>
    </row>
    <row r="7" spans="1:14" x14ac:dyDescent="0.25">
      <c r="A7" s="403" t="s">
        <v>645</v>
      </c>
      <c r="B7" s="386">
        <v>28.86</v>
      </c>
      <c r="C7" s="386">
        <v>47.52</v>
      </c>
      <c r="D7" s="386">
        <v>35.1</v>
      </c>
      <c r="E7" s="386">
        <v>0</v>
      </c>
      <c r="F7" s="386">
        <v>0</v>
      </c>
      <c r="G7" s="386">
        <v>0</v>
      </c>
      <c r="H7" s="386">
        <v>33.33</v>
      </c>
      <c r="I7" s="386">
        <v>22.73</v>
      </c>
      <c r="J7" s="386">
        <v>27.03</v>
      </c>
      <c r="K7" s="386">
        <v>0</v>
      </c>
      <c r="L7" s="386">
        <v>0</v>
      </c>
      <c r="M7" s="386">
        <v>0</v>
      </c>
      <c r="N7" s="404">
        <v>34.22</v>
      </c>
    </row>
    <row r="8" spans="1:14" x14ac:dyDescent="0.25">
      <c r="A8" s="403" t="s">
        <v>698</v>
      </c>
      <c r="B8" s="386">
        <v>71.88</v>
      </c>
      <c r="C8" s="386">
        <v>64.38</v>
      </c>
      <c r="D8" s="386">
        <v>68.64</v>
      </c>
      <c r="E8" s="386">
        <v>0</v>
      </c>
      <c r="F8" s="386">
        <v>0</v>
      </c>
      <c r="G8" s="386">
        <v>0</v>
      </c>
      <c r="H8" s="386">
        <v>54.55</v>
      </c>
      <c r="I8" s="386">
        <v>0</v>
      </c>
      <c r="J8" s="386">
        <v>54.55</v>
      </c>
      <c r="K8" s="386">
        <v>0</v>
      </c>
      <c r="L8" s="386">
        <v>0</v>
      </c>
      <c r="M8" s="386">
        <v>0</v>
      </c>
      <c r="N8" s="404">
        <v>65.95</v>
      </c>
    </row>
    <row r="9" spans="1:14" x14ac:dyDescent="0.25">
      <c r="A9" s="96" t="s">
        <v>641</v>
      </c>
      <c r="B9" s="386">
        <v>58.37</v>
      </c>
      <c r="C9" s="386">
        <v>60.68</v>
      </c>
      <c r="D9" s="386">
        <v>59.59</v>
      </c>
      <c r="E9" s="386">
        <v>0</v>
      </c>
      <c r="F9" s="386">
        <v>0</v>
      </c>
      <c r="G9" s="386">
        <v>0</v>
      </c>
      <c r="H9" s="386">
        <v>22.5</v>
      </c>
      <c r="I9" s="386">
        <v>17.39</v>
      </c>
      <c r="J9" s="386">
        <v>19.77</v>
      </c>
      <c r="K9" s="386">
        <v>12.5</v>
      </c>
      <c r="L9" s="386">
        <v>0</v>
      </c>
      <c r="M9" s="386">
        <v>11.11</v>
      </c>
      <c r="N9" s="404">
        <v>52.42</v>
      </c>
    </row>
    <row r="10" spans="1:14" x14ac:dyDescent="0.25">
      <c r="A10" s="96" t="s">
        <v>643</v>
      </c>
      <c r="B10" s="386">
        <v>41.78</v>
      </c>
      <c r="C10" s="386">
        <v>26.09</v>
      </c>
      <c r="D10" s="386">
        <v>37.479999999999997</v>
      </c>
      <c r="E10" s="386">
        <v>9.43</v>
      </c>
      <c r="F10" s="386">
        <v>21.82</v>
      </c>
      <c r="G10" s="386">
        <v>17.79</v>
      </c>
      <c r="H10" s="386">
        <v>22.73</v>
      </c>
      <c r="I10" s="386">
        <v>10.08</v>
      </c>
      <c r="J10" s="386">
        <v>16.16</v>
      </c>
      <c r="K10" s="386">
        <v>0</v>
      </c>
      <c r="L10" s="386">
        <v>0</v>
      </c>
      <c r="M10" s="386">
        <v>0</v>
      </c>
      <c r="N10" s="404">
        <v>28.89</v>
      </c>
    </row>
    <row r="11" spans="1:14" x14ac:dyDescent="0.25">
      <c r="A11" s="96" t="s">
        <v>644</v>
      </c>
      <c r="B11" s="386">
        <v>62.94</v>
      </c>
      <c r="C11" s="386">
        <v>80.510000000000005</v>
      </c>
      <c r="D11" s="386">
        <v>67.75</v>
      </c>
      <c r="E11" s="386">
        <v>0</v>
      </c>
      <c r="F11" s="386">
        <v>0</v>
      </c>
      <c r="G11" s="386">
        <v>0</v>
      </c>
      <c r="H11" s="386">
        <v>10.87</v>
      </c>
      <c r="I11" s="386">
        <v>75</v>
      </c>
      <c r="J11" s="386">
        <v>16</v>
      </c>
      <c r="K11" s="386">
        <v>0</v>
      </c>
      <c r="L11" s="386">
        <v>0</v>
      </c>
      <c r="M11" s="386">
        <v>0</v>
      </c>
      <c r="N11" s="404">
        <v>62.11</v>
      </c>
    </row>
    <row r="12" spans="1:14" ht="15.75" thickBot="1" x14ac:dyDescent="0.3">
      <c r="A12" s="226" t="s">
        <v>97</v>
      </c>
      <c r="B12" s="406">
        <v>53.72</v>
      </c>
      <c r="C12" s="406">
        <v>58.71</v>
      </c>
      <c r="D12" s="406">
        <v>55.51</v>
      </c>
      <c r="E12" s="406">
        <v>9.43</v>
      </c>
      <c r="F12" s="406">
        <v>21.82</v>
      </c>
      <c r="G12" s="406">
        <v>17.79</v>
      </c>
      <c r="H12" s="406">
        <v>23.27</v>
      </c>
      <c r="I12" s="406">
        <v>15.81</v>
      </c>
      <c r="J12" s="406">
        <v>20.68</v>
      </c>
      <c r="K12" s="406">
        <v>6.38</v>
      </c>
      <c r="L12" s="406">
        <v>28</v>
      </c>
      <c r="M12" s="406">
        <v>13.89</v>
      </c>
      <c r="N12" s="407">
        <v>47.49</v>
      </c>
    </row>
    <row r="14" spans="1:14" x14ac:dyDescent="0.25">
      <c r="A14" s="605" t="s">
        <v>456</v>
      </c>
      <c r="B14" s="605"/>
      <c r="C14" s="605"/>
      <c r="D14" s="605"/>
      <c r="E14" s="605"/>
      <c r="F14" s="605"/>
      <c r="G14" s="605"/>
      <c r="H14" s="605"/>
      <c r="I14" s="605"/>
      <c r="J14" s="605"/>
      <c r="K14" s="605"/>
      <c r="L14" s="605"/>
      <c r="M14" s="605"/>
      <c r="N14" s="605"/>
    </row>
    <row r="15" spans="1:14" x14ac:dyDescent="0.25">
      <c r="A15" s="613" t="s">
        <v>457</v>
      </c>
      <c r="B15" s="613"/>
      <c r="C15" s="613"/>
      <c r="D15" s="613"/>
      <c r="E15" s="613"/>
      <c r="F15" s="613"/>
      <c r="G15" s="613"/>
      <c r="H15" s="613"/>
      <c r="I15" s="613"/>
      <c r="J15" s="613"/>
      <c r="K15" s="613"/>
      <c r="L15" s="613"/>
      <c r="M15" s="613"/>
      <c r="N15" s="613"/>
    </row>
    <row r="16" spans="1:14" ht="30" customHeight="1" x14ac:dyDescent="0.25">
      <c r="A16" s="605" t="s">
        <v>145</v>
      </c>
      <c r="B16" s="605"/>
      <c r="C16" s="605"/>
      <c r="D16" s="605"/>
      <c r="E16" s="605"/>
      <c r="F16" s="605"/>
      <c r="G16" s="605"/>
      <c r="H16" s="605"/>
      <c r="I16" s="605"/>
      <c r="J16" s="605"/>
      <c r="K16" s="605"/>
      <c r="L16" s="605"/>
      <c r="M16" s="605"/>
      <c r="N16" s="605"/>
    </row>
    <row r="17" spans="1:14" x14ac:dyDescent="0.25">
      <c r="A17" s="2" t="s">
        <v>5</v>
      </c>
      <c r="B17" s="345"/>
      <c r="C17" s="345"/>
      <c r="D17" s="345"/>
      <c r="E17" s="345"/>
      <c r="F17" s="345"/>
      <c r="G17" s="345"/>
      <c r="H17" s="345"/>
      <c r="I17" s="345"/>
      <c r="J17" s="345"/>
      <c r="K17" s="345"/>
      <c r="L17" s="345"/>
      <c r="M17" s="345"/>
      <c r="N17" s="345"/>
    </row>
    <row r="18" spans="1:14" x14ac:dyDescent="0.25">
      <c r="A18" s="4" t="s">
        <v>6</v>
      </c>
      <c r="B18" s="345"/>
      <c r="C18" s="345"/>
      <c r="D18" s="345"/>
      <c r="E18" s="345"/>
      <c r="F18" s="345"/>
      <c r="G18" s="345"/>
      <c r="H18" s="345"/>
      <c r="I18" s="345"/>
      <c r="J18" s="345"/>
      <c r="K18" s="345"/>
      <c r="L18" s="345"/>
      <c r="M18" s="345"/>
      <c r="N18" s="345"/>
    </row>
    <row r="19" spans="1:14" x14ac:dyDescent="0.25">
      <c r="A19" s="605" t="s">
        <v>142</v>
      </c>
      <c r="B19" s="605"/>
      <c r="C19" s="605"/>
      <c r="D19" s="605"/>
      <c r="E19" s="605"/>
      <c r="F19" s="605"/>
      <c r="G19" s="605"/>
      <c r="H19" s="605"/>
      <c r="I19" s="605"/>
      <c r="J19" s="605"/>
      <c r="K19" s="605"/>
      <c r="L19" s="605"/>
      <c r="M19" s="605"/>
      <c r="N19" s="605"/>
    </row>
    <row r="20" spans="1:14" x14ac:dyDescent="0.25">
      <c r="A20" s="345"/>
      <c r="B20" s="345"/>
      <c r="C20" s="345"/>
      <c r="D20" s="345"/>
      <c r="E20" s="345"/>
      <c r="F20" s="345"/>
      <c r="G20" s="345"/>
      <c r="H20" s="345"/>
      <c r="I20" s="345"/>
      <c r="J20" s="345"/>
      <c r="K20" s="345"/>
      <c r="L20" s="345"/>
      <c r="M20" s="345"/>
      <c r="N20" s="345"/>
    </row>
    <row r="21" spans="1:14" x14ac:dyDescent="0.25">
      <c r="A21" s="143" t="s">
        <v>107</v>
      </c>
      <c r="B21" s="1"/>
      <c r="C21" s="1"/>
      <c r="D21" s="1"/>
      <c r="E21" s="1"/>
      <c r="F21" s="1"/>
      <c r="G21" s="1"/>
      <c r="H21" s="1"/>
      <c r="I21" s="1"/>
      <c r="J21" s="1"/>
      <c r="K21" s="1"/>
      <c r="L21" s="1"/>
      <c r="M21" s="1"/>
      <c r="N21" s="1"/>
    </row>
    <row r="22" spans="1:14" x14ac:dyDescent="0.25">
      <c r="A22" s="606" t="s">
        <v>631</v>
      </c>
      <c r="B22" s="606"/>
      <c r="C22" s="606"/>
      <c r="D22" s="606"/>
      <c r="E22" s="606"/>
      <c r="F22" s="606"/>
      <c r="G22" s="606"/>
      <c r="H22" s="606"/>
      <c r="I22" s="606"/>
      <c r="J22" s="606"/>
      <c r="K22" s="606"/>
      <c r="L22" s="606"/>
      <c r="M22" s="606"/>
      <c r="N22" s="606"/>
    </row>
  </sheetData>
  <mergeCells count="11">
    <mergeCell ref="A19:N19"/>
    <mergeCell ref="A22:N22"/>
    <mergeCell ref="A1:N1"/>
    <mergeCell ref="A16:N16"/>
    <mergeCell ref="B2:D2"/>
    <mergeCell ref="E2:G2"/>
    <mergeCell ref="H2:J2"/>
    <mergeCell ref="K2:M2"/>
    <mergeCell ref="N2:N3"/>
    <mergeCell ref="A14:N14"/>
    <mergeCell ref="A15:N15"/>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F21" sqref="F2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14" t="s">
        <v>402</v>
      </c>
      <c r="B1" s="615"/>
      <c r="C1" s="616"/>
    </row>
    <row r="2" spans="1:3" ht="39.950000000000003" customHeight="1" x14ac:dyDescent="0.2">
      <c r="A2" s="448" t="s">
        <v>700</v>
      </c>
      <c r="B2" s="8"/>
      <c r="C2" s="40"/>
    </row>
    <row r="3" spans="1:3" ht="15" customHeight="1" x14ac:dyDescent="0.2">
      <c r="A3" s="14" t="s">
        <v>41</v>
      </c>
      <c r="B3" s="196" t="s">
        <v>42</v>
      </c>
      <c r="C3" s="166" t="s">
        <v>111</v>
      </c>
    </row>
    <row r="4" spans="1:3" ht="15" customHeight="1" x14ac:dyDescent="0.2">
      <c r="A4" s="138" t="s">
        <v>59</v>
      </c>
      <c r="B4" s="174">
        <v>160</v>
      </c>
      <c r="C4" s="199">
        <v>18304.88</v>
      </c>
    </row>
    <row r="5" spans="1:3" ht="30" customHeight="1" x14ac:dyDescent="0.2">
      <c r="A5" s="138" t="s">
        <v>60</v>
      </c>
      <c r="B5" s="174"/>
      <c r="C5" s="199"/>
    </row>
    <row r="6" spans="1:3" ht="30" customHeight="1" x14ac:dyDescent="0.2">
      <c r="A6" s="138" t="s">
        <v>61</v>
      </c>
      <c r="B6" s="174">
        <v>201</v>
      </c>
      <c r="C6" s="199">
        <v>28625.74</v>
      </c>
    </row>
    <row r="7" spans="1:3" ht="15" customHeight="1" x14ac:dyDescent="0.2">
      <c r="A7" s="138" t="s">
        <v>62</v>
      </c>
      <c r="B7" s="174">
        <v>8</v>
      </c>
      <c r="C7" s="199">
        <v>11500</v>
      </c>
    </row>
    <row r="8" spans="1:3" ht="15" customHeight="1" x14ac:dyDescent="0.2">
      <c r="A8" s="138" t="s">
        <v>68</v>
      </c>
      <c r="B8" s="174">
        <v>16</v>
      </c>
      <c r="C8" s="199">
        <v>23275</v>
      </c>
    </row>
    <row r="9" spans="1:3" ht="15" customHeight="1" x14ac:dyDescent="0.2">
      <c r="A9" s="138" t="s">
        <v>63</v>
      </c>
      <c r="B9" s="174">
        <v>2945</v>
      </c>
      <c r="C9" s="199">
        <v>10506.98</v>
      </c>
    </row>
    <row r="10" spans="1:3" ht="15" customHeight="1" x14ac:dyDescent="0.2">
      <c r="A10" s="182" t="s">
        <v>69</v>
      </c>
      <c r="B10" s="42">
        <v>1642</v>
      </c>
      <c r="C10" s="200">
        <v>9484.77</v>
      </c>
    </row>
    <row r="11" spans="1:3" ht="15" customHeight="1" x14ac:dyDescent="0.2">
      <c r="A11" s="138" t="s">
        <v>64</v>
      </c>
      <c r="B11" s="174">
        <v>84</v>
      </c>
      <c r="C11" s="199">
        <v>67355.509999999995</v>
      </c>
    </row>
    <row r="12" spans="1:3" ht="15" customHeight="1" x14ac:dyDescent="0.2">
      <c r="A12" s="138" t="s">
        <v>65</v>
      </c>
      <c r="B12" s="174">
        <v>1</v>
      </c>
      <c r="C12" s="199">
        <v>148736</v>
      </c>
    </row>
    <row r="13" spans="1:3" ht="15" customHeight="1" x14ac:dyDescent="0.2">
      <c r="A13" s="138" t="s">
        <v>66</v>
      </c>
      <c r="B13" s="174">
        <v>192</v>
      </c>
      <c r="C13" s="199">
        <v>102102.55</v>
      </c>
    </row>
    <row r="14" spans="1:3" ht="15" customHeight="1" x14ac:dyDescent="0.2">
      <c r="A14" s="138" t="s">
        <v>67</v>
      </c>
      <c r="B14" s="174"/>
      <c r="C14" s="199"/>
    </row>
    <row r="15" spans="1:3" ht="15" customHeight="1" thickBot="1" x14ac:dyDescent="0.25">
      <c r="A15" s="22" t="s">
        <v>473</v>
      </c>
      <c r="B15" s="23">
        <f>SUM(B4:B9,B11:B14)</f>
        <v>3607</v>
      </c>
      <c r="C15" s="213">
        <f>((C4*B4)+(C5*B5)+(C6*B6)+(C7*B7)+(C8*B8)+(C9*B9)+(C11*B11)+(C12*B12)+(C13*B13)+(C14*B14))/B15</f>
        <v>18159.217931799281</v>
      </c>
    </row>
    <row r="16" spans="1:3" ht="15" customHeight="1" x14ac:dyDescent="0.2">
      <c r="A16" s="1"/>
      <c r="B16" s="1"/>
      <c r="C16" s="1"/>
    </row>
    <row r="17" spans="1:3" ht="15" customHeight="1" x14ac:dyDescent="0.2">
      <c r="A17" s="109" t="s">
        <v>129</v>
      </c>
      <c r="B17" s="1"/>
      <c r="C17" s="1"/>
    </row>
    <row r="18" spans="1:3" ht="39" customHeight="1" x14ac:dyDescent="0.2">
      <c r="A18" s="617" t="s">
        <v>149</v>
      </c>
      <c r="B18" s="617"/>
      <c r="C18" s="617"/>
    </row>
    <row r="19" spans="1:3" ht="30" customHeight="1" x14ac:dyDescent="0.2">
      <c r="A19" s="617" t="s">
        <v>474</v>
      </c>
      <c r="B19" s="617"/>
      <c r="C19" s="617"/>
    </row>
    <row r="20" spans="1:3" ht="38.25" customHeight="1" x14ac:dyDescent="0.2">
      <c r="A20" s="595" t="s">
        <v>130</v>
      </c>
      <c r="B20" s="595"/>
      <c r="C20" s="59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47"/>
  <sheetViews>
    <sheetView zoomScaleNormal="100"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83" t="s">
        <v>400</v>
      </c>
      <c r="B1" s="562"/>
      <c r="C1" s="562"/>
      <c r="D1" s="562"/>
      <c r="E1" s="562"/>
      <c r="F1" s="562"/>
      <c r="G1" s="562"/>
      <c r="H1" s="562"/>
      <c r="I1" s="562"/>
      <c r="J1" s="563"/>
      <c r="K1" s="564"/>
    </row>
    <row r="2" spans="1:11" s="5" customFormat="1" ht="38.25" customHeight="1" x14ac:dyDescent="0.2">
      <c r="A2" s="448" t="s">
        <v>700</v>
      </c>
      <c r="B2" s="8"/>
      <c r="C2" s="569" t="s">
        <v>0</v>
      </c>
      <c r="D2" s="569"/>
      <c r="E2" s="569" t="s">
        <v>2</v>
      </c>
      <c r="F2" s="569"/>
      <c r="G2" s="569" t="s">
        <v>1</v>
      </c>
      <c r="H2" s="569"/>
      <c r="I2" s="570" t="s">
        <v>3</v>
      </c>
      <c r="J2" s="571"/>
      <c r="K2" s="350" t="s">
        <v>4</v>
      </c>
    </row>
    <row r="3" spans="1:11" s="5" customFormat="1" ht="15.75" customHeight="1" thickBot="1" x14ac:dyDescent="0.25">
      <c r="A3" s="41"/>
      <c r="B3" s="44"/>
      <c r="C3" s="45" t="s">
        <v>7</v>
      </c>
      <c r="D3" s="45" t="s">
        <v>8</v>
      </c>
      <c r="E3" s="45" t="s">
        <v>7</v>
      </c>
      <c r="F3" s="45" t="s">
        <v>8</v>
      </c>
      <c r="G3" s="45" t="s">
        <v>7</v>
      </c>
      <c r="H3" s="45" t="s">
        <v>8</v>
      </c>
      <c r="I3" s="102" t="s">
        <v>7</v>
      </c>
      <c r="J3" s="102" t="s">
        <v>8</v>
      </c>
      <c r="K3" s="39"/>
    </row>
    <row r="4" spans="1:11" s="5" customFormat="1" x14ac:dyDescent="0.2">
      <c r="A4" s="96" t="s">
        <v>646</v>
      </c>
      <c r="B4" s="43"/>
      <c r="C4" s="602"/>
      <c r="D4" s="603"/>
      <c r="E4" s="603"/>
      <c r="F4" s="603"/>
      <c r="G4" s="603"/>
      <c r="H4" s="603"/>
      <c r="I4" s="603"/>
      <c r="J4" s="603"/>
      <c r="K4" s="604"/>
    </row>
    <row r="5" spans="1:11" s="5" customFormat="1" x14ac:dyDescent="0.2">
      <c r="A5" s="280" t="s">
        <v>535</v>
      </c>
      <c r="B5" s="281" t="s">
        <v>534</v>
      </c>
      <c r="C5" s="572"/>
      <c r="D5" s="573"/>
      <c r="E5" s="573"/>
      <c r="F5" s="573"/>
      <c r="G5" s="573"/>
      <c r="H5" s="573"/>
      <c r="I5" s="573"/>
      <c r="J5" s="573"/>
      <c r="K5" s="574"/>
    </row>
    <row r="6" spans="1:11" s="5" customFormat="1" x14ac:dyDescent="0.2">
      <c r="A6" s="146" t="s">
        <v>549</v>
      </c>
      <c r="B6" s="282" t="s">
        <v>536</v>
      </c>
      <c r="C6" s="408"/>
      <c r="D6" s="408"/>
      <c r="E6" s="408"/>
      <c r="F6" s="408"/>
      <c r="G6" s="409"/>
      <c r="H6" s="408"/>
      <c r="I6" s="87"/>
      <c r="J6" s="170"/>
      <c r="K6" s="17">
        <f>SUM(C6:J6)</f>
        <v>0</v>
      </c>
    </row>
    <row r="7" spans="1:11" s="5" customFormat="1" x14ac:dyDescent="0.2">
      <c r="A7" s="146" t="s">
        <v>550</v>
      </c>
      <c r="B7" s="282" t="s">
        <v>537</v>
      </c>
      <c r="C7" s="408"/>
      <c r="D7" s="408"/>
      <c r="E7" s="408"/>
      <c r="F7" s="408"/>
      <c r="G7" s="409"/>
      <c r="H7" s="408"/>
      <c r="I7" s="87"/>
      <c r="J7" s="170"/>
      <c r="K7" s="17">
        <f t="shared" ref="K7:K19" si="0">SUM(C7:J7)</f>
        <v>0</v>
      </c>
    </row>
    <row r="8" spans="1:11" s="5" customFormat="1" x14ac:dyDescent="0.2">
      <c r="A8" s="146" t="s">
        <v>551</v>
      </c>
      <c r="B8" s="282" t="s">
        <v>538</v>
      </c>
      <c r="C8" s="408"/>
      <c r="D8" s="408"/>
      <c r="E8" s="408"/>
      <c r="F8" s="408"/>
      <c r="G8" s="409"/>
      <c r="H8" s="408"/>
      <c r="I8" s="87"/>
      <c r="J8" s="170"/>
      <c r="K8" s="17">
        <f t="shared" si="0"/>
        <v>0</v>
      </c>
    </row>
    <row r="9" spans="1:11" s="5" customFormat="1" x14ac:dyDescent="0.2">
      <c r="A9" s="146" t="s">
        <v>552</v>
      </c>
      <c r="B9" s="282" t="s">
        <v>539</v>
      </c>
      <c r="C9" s="410">
        <v>6</v>
      </c>
      <c r="D9" s="411">
        <v>10</v>
      </c>
      <c r="E9" s="408"/>
      <c r="F9" s="408"/>
      <c r="G9" s="410">
        <v>15</v>
      </c>
      <c r="H9" s="412"/>
      <c r="I9" s="413">
        <v>1</v>
      </c>
      <c r="J9" s="170"/>
      <c r="K9" s="17">
        <f t="shared" si="0"/>
        <v>32</v>
      </c>
    </row>
    <row r="10" spans="1:11" s="5" customFormat="1" x14ac:dyDescent="0.2">
      <c r="A10" s="146" t="s">
        <v>553</v>
      </c>
      <c r="B10" s="282" t="s">
        <v>540</v>
      </c>
      <c r="C10" s="410">
        <v>50</v>
      </c>
      <c r="D10" s="411">
        <v>17</v>
      </c>
      <c r="E10" s="408"/>
      <c r="F10" s="408"/>
      <c r="G10" s="410">
        <v>18</v>
      </c>
      <c r="H10" s="408"/>
      <c r="I10" s="87"/>
      <c r="J10" s="170"/>
      <c r="K10" s="17">
        <f t="shared" si="0"/>
        <v>85</v>
      </c>
    </row>
    <row r="11" spans="1:11" s="5" customFormat="1" x14ac:dyDescent="0.2">
      <c r="A11" s="146" t="s">
        <v>554</v>
      </c>
      <c r="B11" s="282" t="s">
        <v>541</v>
      </c>
      <c r="C11" s="408"/>
      <c r="D11" s="408"/>
      <c r="E11" s="408"/>
      <c r="F11" s="408"/>
      <c r="G11" s="410"/>
      <c r="H11" s="408"/>
      <c r="I11" s="87"/>
      <c r="J11" s="170"/>
      <c r="K11" s="17">
        <f t="shared" si="0"/>
        <v>0</v>
      </c>
    </row>
    <row r="12" spans="1:11" s="5" customFormat="1" x14ac:dyDescent="0.2">
      <c r="A12" s="146" t="s">
        <v>548</v>
      </c>
      <c r="B12" s="282" t="s">
        <v>542</v>
      </c>
      <c r="C12" s="408"/>
      <c r="D12" s="408"/>
      <c r="E12" s="408"/>
      <c r="F12" s="408"/>
      <c r="G12" s="409"/>
      <c r="H12" s="408"/>
      <c r="I12" s="87"/>
      <c r="J12" s="170"/>
      <c r="K12" s="17">
        <f t="shared" si="0"/>
        <v>0</v>
      </c>
    </row>
    <row r="13" spans="1:11" s="5" customFormat="1" x14ac:dyDescent="0.2">
      <c r="A13" s="146" t="s">
        <v>555</v>
      </c>
      <c r="B13" s="282" t="s">
        <v>543</v>
      </c>
      <c r="C13" s="408"/>
      <c r="D13" s="408"/>
      <c r="E13" s="408"/>
      <c r="F13" s="408"/>
      <c r="G13" s="409"/>
      <c r="H13" s="408"/>
      <c r="I13" s="87"/>
      <c r="J13" s="170"/>
      <c r="K13" s="17">
        <f t="shared" si="0"/>
        <v>0</v>
      </c>
    </row>
    <row r="14" spans="1:11" s="5" customFormat="1" x14ac:dyDescent="0.2">
      <c r="A14" s="146" t="s">
        <v>556</v>
      </c>
      <c r="B14" s="282" t="s">
        <v>544</v>
      </c>
      <c r="C14" s="408"/>
      <c r="D14" s="408"/>
      <c r="E14" s="408"/>
      <c r="F14" s="408"/>
      <c r="G14" s="409"/>
      <c r="H14" s="408"/>
      <c r="I14" s="87"/>
      <c r="J14" s="170"/>
      <c r="K14" s="17">
        <f t="shared" si="0"/>
        <v>0</v>
      </c>
    </row>
    <row r="15" spans="1:11" s="5" customFormat="1" x14ac:dyDescent="0.2">
      <c r="A15" s="146" t="s">
        <v>557</v>
      </c>
      <c r="B15" s="282" t="s">
        <v>545</v>
      </c>
      <c r="C15" s="410">
        <v>16</v>
      </c>
      <c r="D15" s="411">
        <v>24</v>
      </c>
      <c r="E15" s="408"/>
      <c r="F15" s="408"/>
      <c r="G15" s="409">
        <v>9</v>
      </c>
      <c r="H15" s="408"/>
      <c r="I15" s="87"/>
      <c r="J15" s="170"/>
      <c r="K15" s="17">
        <f t="shared" si="0"/>
        <v>49</v>
      </c>
    </row>
    <row r="16" spans="1:11" s="5" customFormat="1" x14ac:dyDescent="0.2">
      <c r="A16" s="146" t="s">
        <v>547</v>
      </c>
      <c r="B16" s="282" t="s">
        <v>546</v>
      </c>
      <c r="C16" s="408"/>
      <c r="D16" s="408"/>
      <c r="E16" s="408"/>
      <c r="F16" s="408"/>
      <c r="G16" s="409"/>
      <c r="H16" s="408"/>
      <c r="I16" s="87"/>
      <c r="J16" s="170"/>
      <c r="K16" s="17">
        <f t="shared" si="0"/>
        <v>0</v>
      </c>
    </row>
    <row r="17" spans="1:11" s="5" customFormat="1" x14ac:dyDescent="0.2">
      <c r="A17" s="283" t="s">
        <v>95</v>
      </c>
      <c r="B17" s="284" t="s">
        <v>96</v>
      </c>
      <c r="C17" s="50">
        <f>SUM(C6:C16)</f>
        <v>72</v>
      </c>
      <c r="D17" s="50">
        <f t="shared" ref="D17:J17" si="1">SUM(D6:D16)</f>
        <v>51</v>
      </c>
      <c r="E17" s="50">
        <f t="shared" si="1"/>
        <v>0</v>
      </c>
      <c r="F17" s="50">
        <f t="shared" si="1"/>
        <v>0</v>
      </c>
      <c r="G17" s="414">
        <f t="shared" si="1"/>
        <v>42</v>
      </c>
      <c r="H17" s="50"/>
      <c r="I17" s="50">
        <f t="shared" si="1"/>
        <v>1</v>
      </c>
      <c r="J17" s="50">
        <f t="shared" si="1"/>
        <v>0</v>
      </c>
      <c r="K17" s="17">
        <f>SUM(K6:K16)</f>
        <v>166</v>
      </c>
    </row>
    <row r="18" spans="1:11" s="5" customFormat="1" ht="15" customHeight="1" x14ac:dyDescent="0.2">
      <c r="A18" s="373" t="s">
        <v>682</v>
      </c>
      <c r="B18" s="294" t="s">
        <v>96</v>
      </c>
      <c r="C18" s="410">
        <v>51</v>
      </c>
      <c r="D18" s="411">
        <v>44</v>
      </c>
      <c r="E18" s="87"/>
      <c r="F18" s="87"/>
      <c r="G18" s="410">
        <v>27</v>
      </c>
      <c r="H18" s="87"/>
      <c r="I18" s="410"/>
      <c r="J18" s="411"/>
      <c r="K18" s="19">
        <f t="shared" si="0"/>
        <v>122</v>
      </c>
    </row>
    <row r="19" spans="1:11" s="5" customFormat="1" ht="15" customHeight="1" x14ac:dyDescent="0.2">
      <c r="A19" s="376" t="s">
        <v>683</v>
      </c>
      <c r="B19" s="294" t="s">
        <v>96</v>
      </c>
      <c r="C19" s="415"/>
      <c r="D19" s="416"/>
      <c r="E19" s="87"/>
      <c r="F19" s="87"/>
      <c r="G19" s="415"/>
      <c r="H19" s="87"/>
      <c r="I19" s="415"/>
      <c r="J19" s="416"/>
      <c r="K19" s="19">
        <f t="shared" si="0"/>
        <v>0</v>
      </c>
    </row>
    <row r="20" spans="1:11" s="5" customFormat="1" x14ac:dyDescent="0.2">
      <c r="A20" s="149" t="s">
        <v>642</v>
      </c>
      <c r="B20" s="285"/>
      <c r="C20" s="575"/>
      <c r="D20" s="576"/>
      <c r="E20" s="576"/>
      <c r="F20" s="576"/>
      <c r="G20" s="576"/>
      <c r="H20" s="576"/>
      <c r="I20" s="576"/>
      <c r="J20" s="576"/>
      <c r="K20" s="577"/>
    </row>
    <row r="21" spans="1:11" s="2" customFormat="1" x14ac:dyDescent="0.2">
      <c r="A21" s="280" t="s">
        <v>535</v>
      </c>
      <c r="B21" s="281" t="s">
        <v>534</v>
      </c>
      <c r="C21" s="572"/>
      <c r="D21" s="573"/>
      <c r="E21" s="573"/>
      <c r="F21" s="573"/>
      <c r="G21" s="573"/>
      <c r="H21" s="573"/>
      <c r="I21" s="573"/>
      <c r="J21" s="573"/>
      <c r="K21" s="574"/>
    </row>
    <row r="22" spans="1:11" ht="15" customHeight="1" x14ac:dyDescent="0.2">
      <c r="A22" s="146" t="s">
        <v>549</v>
      </c>
      <c r="B22" s="282" t="s">
        <v>536</v>
      </c>
      <c r="C22" s="9"/>
      <c r="D22" s="9"/>
      <c r="E22" s="9"/>
      <c r="F22" s="9"/>
      <c r="G22" s="379"/>
      <c r="H22" s="9"/>
      <c r="I22" s="100"/>
      <c r="J22" s="101"/>
      <c r="K22" s="17">
        <f>SUM(C22:J22)</f>
        <v>0</v>
      </c>
    </row>
    <row r="23" spans="1:11" x14ac:dyDescent="0.2">
      <c r="A23" s="146" t="s">
        <v>550</v>
      </c>
      <c r="B23" s="282" t="s">
        <v>537</v>
      </c>
      <c r="C23" s="9"/>
      <c r="D23" s="9"/>
      <c r="E23" s="9"/>
      <c r="F23" s="9"/>
      <c r="G23" s="379"/>
      <c r="H23" s="9"/>
      <c r="I23" s="100"/>
      <c r="J23" s="101"/>
      <c r="K23" s="17">
        <f t="shared" ref="K23:K32" si="2">SUM(C23:J23)</f>
        <v>0</v>
      </c>
    </row>
    <row r="24" spans="1:11" x14ac:dyDescent="0.2">
      <c r="A24" s="146" t="s">
        <v>551</v>
      </c>
      <c r="B24" s="282" t="s">
        <v>538</v>
      </c>
      <c r="C24" s="9"/>
      <c r="D24" s="9"/>
      <c r="E24" s="9"/>
      <c r="F24" s="9"/>
      <c r="G24" s="379"/>
      <c r="H24" s="9"/>
      <c r="I24" s="100"/>
      <c r="J24" s="101"/>
      <c r="K24" s="17">
        <f t="shared" si="2"/>
        <v>0</v>
      </c>
    </row>
    <row r="25" spans="1:11" x14ac:dyDescent="0.2">
      <c r="A25" s="146" t="s">
        <v>552</v>
      </c>
      <c r="B25" s="282" t="s">
        <v>539</v>
      </c>
      <c r="C25" s="9"/>
      <c r="D25" s="9"/>
      <c r="E25" s="9"/>
      <c r="F25" s="9"/>
      <c r="G25" s="379"/>
      <c r="H25" s="9"/>
      <c r="I25" s="100"/>
      <c r="J25" s="101"/>
      <c r="K25" s="17">
        <f t="shared" si="2"/>
        <v>0</v>
      </c>
    </row>
    <row r="26" spans="1:11" x14ac:dyDescent="0.2">
      <c r="A26" s="146" t="s">
        <v>553</v>
      </c>
      <c r="B26" s="282" t="s">
        <v>540</v>
      </c>
      <c r="C26" s="9"/>
      <c r="D26" s="9"/>
      <c r="E26" s="9"/>
      <c r="F26" s="9"/>
      <c r="G26" s="379"/>
      <c r="H26" s="9"/>
      <c r="I26" s="100"/>
      <c r="J26" s="101"/>
      <c r="K26" s="17">
        <f t="shared" si="2"/>
        <v>0</v>
      </c>
    </row>
    <row r="27" spans="1:11" x14ac:dyDescent="0.2">
      <c r="A27" s="146" t="s">
        <v>554</v>
      </c>
      <c r="B27" s="282" t="s">
        <v>541</v>
      </c>
      <c r="C27" s="9"/>
      <c r="D27" s="9"/>
      <c r="E27" s="9"/>
      <c r="F27" s="9"/>
      <c r="G27" s="379"/>
      <c r="H27" s="9"/>
      <c r="I27" s="100"/>
      <c r="J27" s="101"/>
      <c r="K27" s="17">
        <f t="shared" si="2"/>
        <v>0</v>
      </c>
    </row>
    <row r="28" spans="1:11" x14ac:dyDescent="0.2">
      <c r="A28" s="146" t="s">
        <v>548</v>
      </c>
      <c r="B28" s="282" t="s">
        <v>542</v>
      </c>
      <c r="C28" s="9"/>
      <c r="D28" s="9"/>
      <c r="E28" s="9"/>
      <c r="F28" s="9"/>
      <c r="G28" s="379"/>
      <c r="H28" s="9"/>
      <c r="I28" s="100"/>
      <c r="J28" s="101"/>
      <c r="K28" s="17">
        <f t="shared" si="2"/>
        <v>0</v>
      </c>
    </row>
    <row r="29" spans="1:11" x14ac:dyDescent="0.2">
      <c r="A29" s="146" t="s">
        <v>555</v>
      </c>
      <c r="B29" s="282" t="s">
        <v>543</v>
      </c>
      <c r="C29" s="380">
        <v>5</v>
      </c>
      <c r="D29" s="381">
        <v>12</v>
      </c>
      <c r="E29" s="9"/>
      <c r="F29" s="9"/>
      <c r="G29" s="382">
        <v>6</v>
      </c>
      <c r="H29" s="383">
        <v>11</v>
      </c>
      <c r="I29" s="382">
        <v>1</v>
      </c>
      <c r="J29" s="383"/>
      <c r="K29" s="17">
        <f t="shared" si="2"/>
        <v>35</v>
      </c>
    </row>
    <row r="30" spans="1:11" x14ac:dyDescent="0.2">
      <c r="A30" s="146" t="s">
        <v>556</v>
      </c>
      <c r="B30" s="282" t="s">
        <v>544</v>
      </c>
      <c r="C30" s="9"/>
      <c r="D30" s="9"/>
      <c r="E30" s="9"/>
      <c r="F30" s="9"/>
      <c r="G30" s="379"/>
      <c r="H30" s="9"/>
      <c r="I30" s="100"/>
      <c r="J30" s="101"/>
      <c r="K30" s="17">
        <f t="shared" si="2"/>
        <v>0</v>
      </c>
    </row>
    <row r="31" spans="1:11" x14ac:dyDescent="0.2">
      <c r="A31" s="146" t="s">
        <v>557</v>
      </c>
      <c r="B31" s="282" t="s">
        <v>545</v>
      </c>
      <c r="C31" s="9"/>
      <c r="D31" s="9"/>
      <c r="E31" s="9"/>
      <c r="F31" s="9"/>
      <c r="G31" s="379"/>
      <c r="H31" s="9"/>
      <c r="I31" s="100"/>
      <c r="J31" s="101"/>
      <c r="K31" s="17">
        <f t="shared" si="2"/>
        <v>0</v>
      </c>
    </row>
    <row r="32" spans="1:11" x14ac:dyDescent="0.2">
      <c r="A32" s="146" t="s">
        <v>547</v>
      </c>
      <c r="B32" s="282" t="s">
        <v>546</v>
      </c>
      <c r="C32" s="9"/>
      <c r="D32" s="9"/>
      <c r="E32" s="9"/>
      <c r="F32" s="9"/>
      <c r="G32" s="379"/>
      <c r="H32" s="9"/>
      <c r="I32" s="100"/>
      <c r="J32" s="101"/>
      <c r="K32" s="17">
        <f t="shared" si="2"/>
        <v>0</v>
      </c>
    </row>
    <row r="33" spans="1:11" x14ac:dyDescent="0.2">
      <c r="A33" s="283" t="s">
        <v>95</v>
      </c>
      <c r="B33" s="284" t="s">
        <v>96</v>
      </c>
      <c r="C33" s="12">
        <f>SUM(C22:C32)</f>
        <v>5</v>
      </c>
      <c r="D33" s="12">
        <f t="shared" ref="D33:J33" si="3">SUM(D22:D32)</f>
        <v>12</v>
      </c>
      <c r="E33" s="12">
        <f t="shared" si="3"/>
        <v>0</v>
      </c>
      <c r="F33" s="12">
        <f t="shared" si="3"/>
        <v>0</v>
      </c>
      <c r="G33" s="384">
        <f t="shared" si="3"/>
        <v>6</v>
      </c>
      <c r="H33" s="12">
        <f t="shared" si="3"/>
        <v>11</v>
      </c>
      <c r="I33" s="12">
        <f t="shared" si="3"/>
        <v>1</v>
      </c>
      <c r="J33" s="12">
        <f t="shared" si="3"/>
        <v>0</v>
      </c>
      <c r="K33" s="17">
        <f>SUM(K22:K32)</f>
        <v>35</v>
      </c>
    </row>
    <row r="34" spans="1:11" ht="15" customHeight="1" x14ac:dyDescent="0.2">
      <c r="A34" s="293" t="s">
        <v>684</v>
      </c>
      <c r="B34" s="294" t="s">
        <v>96</v>
      </c>
      <c r="C34" s="385"/>
      <c r="D34" s="386">
        <v>2</v>
      </c>
      <c r="E34" s="367"/>
      <c r="F34" s="367"/>
      <c r="G34" s="385"/>
      <c r="H34" s="386"/>
      <c r="I34" s="385">
        <v>1</v>
      </c>
      <c r="J34" s="386"/>
      <c r="K34" s="19">
        <f t="shared" ref="K34:K35" si="4">SUM(C34:J34)</f>
        <v>3</v>
      </c>
    </row>
    <row r="35" spans="1:11" ht="15" customHeight="1" thickBot="1" x14ac:dyDescent="0.25">
      <c r="A35" s="293" t="s">
        <v>685</v>
      </c>
      <c r="B35" s="294" t="s">
        <v>96</v>
      </c>
      <c r="C35" s="387"/>
      <c r="D35" s="388"/>
      <c r="E35" s="367"/>
      <c r="F35" s="389"/>
      <c r="G35" s="387"/>
      <c r="H35" s="388"/>
      <c r="I35" s="387"/>
      <c r="J35" s="388"/>
      <c r="K35" s="19">
        <f t="shared" si="4"/>
        <v>0</v>
      </c>
    </row>
    <row r="36" spans="1:11" ht="15" customHeight="1" x14ac:dyDescent="0.2">
      <c r="A36" s="96" t="s">
        <v>648</v>
      </c>
      <c r="B36" s="43"/>
      <c r="C36" s="602"/>
      <c r="D36" s="603"/>
      <c r="E36" s="603"/>
      <c r="F36" s="603"/>
      <c r="G36" s="603"/>
      <c r="H36" s="603"/>
      <c r="I36" s="603"/>
      <c r="J36" s="603"/>
      <c r="K36" s="604"/>
    </row>
    <row r="37" spans="1:11" x14ac:dyDescent="0.2">
      <c r="A37" s="280" t="s">
        <v>535</v>
      </c>
      <c r="B37" s="281" t="s">
        <v>534</v>
      </c>
      <c r="C37" s="572"/>
      <c r="D37" s="573"/>
      <c r="E37" s="573"/>
      <c r="F37" s="573"/>
      <c r="G37" s="573"/>
      <c r="H37" s="573"/>
      <c r="I37" s="573"/>
      <c r="J37" s="573"/>
      <c r="K37" s="574"/>
    </row>
    <row r="38" spans="1:11" ht="15" customHeight="1" x14ac:dyDescent="0.2">
      <c r="A38" s="146" t="s">
        <v>549</v>
      </c>
      <c r="B38" s="282" t="s">
        <v>536</v>
      </c>
      <c r="C38" s="9"/>
      <c r="D38" s="9"/>
      <c r="E38" s="9"/>
      <c r="F38" s="9"/>
      <c r="G38" s="9"/>
      <c r="H38" s="9"/>
      <c r="I38" s="100"/>
      <c r="J38" s="101"/>
      <c r="K38" s="17">
        <f>SUM(C38:J38)</f>
        <v>0</v>
      </c>
    </row>
    <row r="39" spans="1:11" ht="15" customHeight="1" x14ac:dyDescent="0.2">
      <c r="A39" s="146" t="s">
        <v>550</v>
      </c>
      <c r="B39" s="282" t="s">
        <v>537</v>
      </c>
      <c r="C39" s="9"/>
      <c r="D39" s="9"/>
      <c r="E39" s="9"/>
      <c r="F39" s="9"/>
      <c r="G39" s="9"/>
      <c r="H39" s="9"/>
      <c r="I39" s="100"/>
      <c r="J39" s="101"/>
      <c r="K39" s="17">
        <f t="shared" ref="K39:K48" si="5">SUM(C39:J39)</f>
        <v>0</v>
      </c>
    </row>
    <row r="40" spans="1:11" ht="15" customHeight="1" x14ac:dyDescent="0.2">
      <c r="A40" s="146" t="s">
        <v>551</v>
      </c>
      <c r="B40" s="282" t="s">
        <v>538</v>
      </c>
      <c r="C40" s="9">
        <v>39</v>
      </c>
      <c r="D40" s="9"/>
      <c r="E40" s="9"/>
      <c r="F40" s="9"/>
      <c r="G40" s="9">
        <v>33</v>
      </c>
      <c r="H40" s="9"/>
      <c r="I40" s="100">
        <v>2</v>
      </c>
      <c r="J40" s="101">
        <v>5</v>
      </c>
      <c r="K40" s="17">
        <f t="shared" si="5"/>
        <v>79</v>
      </c>
    </row>
    <row r="41" spans="1:11" ht="15" customHeight="1" x14ac:dyDescent="0.2">
      <c r="A41" s="146" t="s">
        <v>552</v>
      </c>
      <c r="B41" s="282" t="s">
        <v>539</v>
      </c>
      <c r="C41" s="9"/>
      <c r="D41" s="9"/>
      <c r="E41" s="9"/>
      <c r="F41" s="9"/>
      <c r="G41" s="9"/>
      <c r="H41" s="9"/>
      <c r="I41" s="100"/>
      <c r="J41" s="101"/>
      <c r="K41" s="17">
        <f t="shared" si="5"/>
        <v>0</v>
      </c>
    </row>
    <row r="42" spans="1:11" ht="15" customHeight="1" x14ac:dyDescent="0.2">
      <c r="A42" s="146" t="s">
        <v>553</v>
      </c>
      <c r="B42" s="282" t="s">
        <v>540</v>
      </c>
      <c r="C42" s="9"/>
      <c r="D42" s="9"/>
      <c r="E42" s="9"/>
      <c r="F42" s="9"/>
      <c r="G42" s="9"/>
      <c r="H42" s="9"/>
      <c r="I42" s="100"/>
      <c r="J42" s="101"/>
      <c r="K42" s="17">
        <f t="shared" si="5"/>
        <v>0</v>
      </c>
    </row>
    <row r="43" spans="1:11" ht="15" customHeight="1" x14ac:dyDescent="0.2">
      <c r="A43" s="146" t="s">
        <v>554</v>
      </c>
      <c r="B43" s="282" t="s">
        <v>541</v>
      </c>
      <c r="C43" s="9"/>
      <c r="D43" s="9"/>
      <c r="E43" s="9"/>
      <c r="F43" s="9"/>
      <c r="G43" s="9"/>
      <c r="H43" s="9"/>
      <c r="I43" s="100"/>
      <c r="J43" s="101"/>
      <c r="K43" s="17">
        <f t="shared" si="5"/>
        <v>0</v>
      </c>
    </row>
    <row r="44" spans="1:11" ht="15" customHeight="1" x14ac:dyDescent="0.2">
      <c r="A44" s="146" t="s">
        <v>548</v>
      </c>
      <c r="B44" s="282" t="s">
        <v>542</v>
      </c>
      <c r="C44" s="9"/>
      <c r="D44" s="9"/>
      <c r="E44" s="9"/>
      <c r="F44" s="9"/>
      <c r="G44" s="9"/>
      <c r="H44" s="9"/>
      <c r="I44" s="100"/>
      <c r="J44" s="101"/>
      <c r="K44" s="17">
        <f t="shared" si="5"/>
        <v>0</v>
      </c>
    </row>
    <row r="45" spans="1:11" ht="15" customHeight="1" x14ac:dyDescent="0.2">
      <c r="A45" s="146" t="s">
        <v>555</v>
      </c>
      <c r="B45" s="282" t="s">
        <v>543</v>
      </c>
      <c r="C45" s="9"/>
      <c r="D45" s="9"/>
      <c r="E45" s="9"/>
      <c r="F45" s="9"/>
      <c r="G45" s="9"/>
      <c r="H45" s="9"/>
      <c r="I45" s="100"/>
      <c r="J45" s="101"/>
      <c r="K45" s="17">
        <f t="shared" si="5"/>
        <v>0</v>
      </c>
    </row>
    <row r="46" spans="1:11" ht="15" customHeight="1" x14ac:dyDescent="0.2">
      <c r="A46" s="146" t="s">
        <v>556</v>
      </c>
      <c r="B46" s="282" t="s">
        <v>544</v>
      </c>
      <c r="C46" s="9"/>
      <c r="D46" s="9"/>
      <c r="E46" s="9"/>
      <c r="F46" s="9"/>
      <c r="G46" s="9"/>
      <c r="H46" s="9"/>
      <c r="I46" s="100"/>
      <c r="J46" s="101"/>
      <c r="K46" s="17">
        <f t="shared" si="5"/>
        <v>0</v>
      </c>
    </row>
    <row r="47" spans="1:11" ht="15" customHeight="1" x14ac:dyDescent="0.2">
      <c r="A47" s="146" t="s">
        <v>557</v>
      </c>
      <c r="B47" s="282" t="s">
        <v>545</v>
      </c>
      <c r="C47" s="9"/>
      <c r="D47" s="9"/>
      <c r="E47" s="9"/>
      <c r="F47" s="9"/>
      <c r="G47" s="9"/>
      <c r="H47" s="9"/>
      <c r="I47" s="100"/>
      <c r="J47" s="101"/>
      <c r="K47" s="17">
        <f t="shared" si="5"/>
        <v>0</v>
      </c>
    </row>
    <row r="48" spans="1:11" ht="15" customHeight="1" x14ac:dyDescent="0.2">
      <c r="A48" s="146" t="s">
        <v>547</v>
      </c>
      <c r="B48" s="282" t="s">
        <v>546</v>
      </c>
      <c r="C48" s="9"/>
      <c r="D48" s="9"/>
      <c r="E48" s="9"/>
      <c r="F48" s="9"/>
      <c r="G48" s="9"/>
      <c r="H48" s="9"/>
      <c r="I48" s="100"/>
      <c r="J48" s="101"/>
      <c r="K48" s="17">
        <f t="shared" si="5"/>
        <v>0</v>
      </c>
    </row>
    <row r="49" spans="1:11" x14ac:dyDescent="0.2">
      <c r="A49" s="283" t="s">
        <v>95</v>
      </c>
      <c r="B49" s="284" t="s">
        <v>96</v>
      </c>
      <c r="C49" s="12">
        <f>SUM(C38:C48)</f>
        <v>39</v>
      </c>
      <c r="D49" s="12">
        <f t="shared" ref="D49:J49" si="6">SUM(D38:D48)</f>
        <v>0</v>
      </c>
      <c r="E49" s="12">
        <f t="shared" si="6"/>
        <v>0</v>
      </c>
      <c r="F49" s="12">
        <f t="shared" si="6"/>
        <v>0</v>
      </c>
      <c r="G49" s="12">
        <f t="shared" si="6"/>
        <v>33</v>
      </c>
      <c r="H49" s="12">
        <f t="shared" si="6"/>
        <v>0</v>
      </c>
      <c r="I49" s="12">
        <f t="shared" si="6"/>
        <v>2</v>
      </c>
      <c r="J49" s="12">
        <f t="shared" si="6"/>
        <v>5</v>
      </c>
      <c r="K49" s="17">
        <f>SUM(K38:K48)</f>
        <v>79</v>
      </c>
    </row>
    <row r="50" spans="1:11" x14ac:dyDescent="0.2">
      <c r="A50" s="293" t="s">
        <v>686</v>
      </c>
      <c r="B50" s="294" t="s">
        <v>96</v>
      </c>
      <c r="C50" s="87">
        <v>31</v>
      </c>
      <c r="D50" s="87"/>
      <c r="E50" s="87"/>
      <c r="F50" s="87"/>
      <c r="G50" s="87">
        <v>27</v>
      </c>
      <c r="H50" s="87"/>
      <c r="I50" s="87">
        <v>2</v>
      </c>
      <c r="J50" s="87">
        <v>1</v>
      </c>
      <c r="K50" s="19">
        <f t="shared" ref="K50:K51" si="7">SUM(C50:J50)</f>
        <v>61</v>
      </c>
    </row>
    <row r="51" spans="1:11" x14ac:dyDescent="0.2">
      <c r="A51" s="293" t="s">
        <v>687</v>
      </c>
      <c r="B51" s="294" t="s">
        <v>96</v>
      </c>
      <c r="C51" s="87">
        <v>5</v>
      </c>
      <c r="D51" s="87"/>
      <c r="E51" s="87"/>
      <c r="F51" s="87"/>
      <c r="G51" s="87">
        <v>6</v>
      </c>
      <c r="H51" s="87"/>
      <c r="I51" s="87"/>
      <c r="J51" s="87">
        <v>1</v>
      </c>
      <c r="K51" s="19">
        <f t="shared" si="7"/>
        <v>12</v>
      </c>
    </row>
    <row r="52" spans="1:11" x14ac:dyDescent="0.2">
      <c r="A52" s="149" t="s">
        <v>645</v>
      </c>
      <c r="B52" s="285"/>
      <c r="C52" s="575"/>
      <c r="D52" s="576"/>
      <c r="E52" s="576"/>
      <c r="F52" s="576"/>
      <c r="G52" s="576"/>
      <c r="H52" s="576"/>
      <c r="I52" s="576"/>
      <c r="J52" s="576"/>
      <c r="K52" s="577"/>
    </row>
    <row r="53" spans="1:11" ht="15" customHeight="1" x14ac:dyDescent="0.2">
      <c r="A53" s="280" t="s">
        <v>535</v>
      </c>
      <c r="B53" s="281" t="s">
        <v>534</v>
      </c>
      <c r="C53" s="572"/>
      <c r="D53" s="573"/>
      <c r="E53" s="573"/>
      <c r="F53" s="573"/>
      <c r="G53" s="573"/>
      <c r="H53" s="573"/>
      <c r="I53" s="573"/>
      <c r="J53" s="573"/>
      <c r="K53" s="574"/>
    </row>
    <row r="54" spans="1:11" ht="15" customHeight="1" x14ac:dyDescent="0.2">
      <c r="A54" s="146" t="s">
        <v>549</v>
      </c>
      <c r="B54" s="282" t="s">
        <v>536</v>
      </c>
      <c r="C54" s="9"/>
      <c r="D54" s="9"/>
      <c r="E54" s="9"/>
      <c r="F54" s="9"/>
      <c r="G54" s="9"/>
      <c r="H54" s="9"/>
      <c r="I54" s="100"/>
      <c r="J54" s="101"/>
      <c r="K54" s="17">
        <f>SUM(C54:J54)</f>
        <v>0</v>
      </c>
    </row>
    <row r="55" spans="1:11" x14ac:dyDescent="0.2">
      <c r="A55" s="146" t="s">
        <v>550</v>
      </c>
      <c r="B55" s="282" t="s">
        <v>537</v>
      </c>
      <c r="C55" s="9"/>
      <c r="D55" s="9"/>
      <c r="E55" s="9"/>
      <c r="F55" s="9"/>
      <c r="G55" s="9"/>
      <c r="H55" s="9"/>
      <c r="I55" s="100"/>
      <c r="J55" s="101"/>
      <c r="K55" s="17">
        <f t="shared" ref="K55:K64" si="8">SUM(C55:J55)</f>
        <v>0</v>
      </c>
    </row>
    <row r="56" spans="1:11" x14ac:dyDescent="0.2">
      <c r="A56" s="146" t="s">
        <v>551</v>
      </c>
      <c r="B56" s="282" t="s">
        <v>538</v>
      </c>
      <c r="C56" s="9"/>
      <c r="D56" s="9"/>
      <c r="E56" s="9"/>
      <c r="F56" s="9"/>
      <c r="G56" s="9"/>
      <c r="H56" s="9"/>
      <c r="I56" s="100"/>
      <c r="J56" s="101"/>
      <c r="K56" s="17">
        <f t="shared" si="8"/>
        <v>0</v>
      </c>
    </row>
    <row r="57" spans="1:11" x14ac:dyDescent="0.2">
      <c r="A57" s="146" t="s">
        <v>552</v>
      </c>
      <c r="B57" s="282" t="s">
        <v>539</v>
      </c>
      <c r="C57" s="9"/>
      <c r="D57" s="9"/>
      <c r="E57" s="9"/>
      <c r="F57" s="9"/>
      <c r="G57" s="9"/>
      <c r="H57" s="9"/>
      <c r="I57" s="100"/>
      <c r="J57" s="101"/>
      <c r="K57" s="17">
        <f t="shared" si="8"/>
        <v>0</v>
      </c>
    </row>
    <row r="58" spans="1:11" x14ac:dyDescent="0.2">
      <c r="A58" s="146" t="s">
        <v>553</v>
      </c>
      <c r="B58" s="282" t="s">
        <v>540</v>
      </c>
      <c r="C58" s="9"/>
      <c r="D58" s="9"/>
      <c r="E58" s="9"/>
      <c r="F58" s="9"/>
      <c r="G58" s="9">
        <v>7</v>
      </c>
      <c r="H58" s="9">
        <v>13</v>
      </c>
      <c r="I58" s="100"/>
      <c r="J58" s="101"/>
      <c r="K58" s="17">
        <f t="shared" si="8"/>
        <v>20</v>
      </c>
    </row>
    <row r="59" spans="1:11" x14ac:dyDescent="0.2">
      <c r="A59" s="146" t="s">
        <v>554</v>
      </c>
      <c r="B59" s="282" t="s">
        <v>541</v>
      </c>
      <c r="C59" s="9"/>
      <c r="D59" s="9"/>
      <c r="E59" s="9"/>
      <c r="F59" s="9"/>
      <c r="G59" s="9"/>
      <c r="H59" s="9"/>
      <c r="I59" s="100"/>
      <c r="J59" s="101"/>
      <c r="K59" s="17">
        <f t="shared" si="8"/>
        <v>0</v>
      </c>
    </row>
    <row r="60" spans="1:11" x14ac:dyDescent="0.2">
      <c r="A60" s="146" t="s">
        <v>548</v>
      </c>
      <c r="B60" s="282" t="s">
        <v>542</v>
      </c>
      <c r="C60" s="9"/>
      <c r="D60" s="9"/>
      <c r="E60" s="9"/>
      <c r="F60" s="9"/>
      <c r="G60" s="9"/>
      <c r="H60" s="9"/>
      <c r="I60" s="100"/>
      <c r="J60" s="101"/>
      <c r="K60" s="17">
        <f t="shared" si="8"/>
        <v>0</v>
      </c>
    </row>
    <row r="61" spans="1:11" x14ac:dyDescent="0.2">
      <c r="A61" s="146" t="s">
        <v>555</v>
      </c>
      <c r="B61" s="282" t="s">
        <v>543</v>
      </c>
      <c r="C61" s="9"/>
      <c r="D61" s="9"/>
      <c r="E61" s="9"/>
      <c r="F61" s="9"/>
      <c r="G61" s="9"/>
      <c r="H61" s="9"/>
      <c r="I61" s="100"/>
      <c r="J61" s="101"/>
      <c r="K61" s="17">
        <f t="shared" si="8"/>
        <v>0</v>
      </c>
    </row>
    <row r="62" spans="1:11" x14ac:dyDescent="0.2">
      <c r="A62" s="146" t="s">
        <v>556</v>
      </c>
      <c r="B62" s="282" t="s">
        <v>544</v>
      </c>
      <c r="C62" s="9"/>
      <c r="D62" s="9"/>
      <c r="E62" s="9"/>
      <c r="F62" s="9"/>
      <c r="G62" s="9"/>
      <c r="H62" s="9"/>
      <c r="I62" s="100"/>
      <c r="J62" s="101"/>
      <c r="K62" s="17">
        <f t="shared" si="8"/>
        <v>0</v>
      </c>
    </row>
    <row r="63" spans="1:11" x14ac:dyDescent="0.2">
      <c r="A63" s="146" t="s">
        <v>557</v>
      </c>
      <c r="B63" s="282" t="s">
        <v>545</v>
      </c>
      <c r="C63" s="9">
        <v>96</v>
      </c>
      <c r="D63" s="9">
        <v>34</v>
      </c>
      <c r="E63" s="9"/>
      <c r="F63" s="9"/>
      <c r="G63" s="9"/>
      <c r="H63" s="9"/>
      <c r="I63" s="100"/>
      <c r="J63" s="101"/>
      <c r="K63" s="17">
        <f t="shared" si="8"/>
        <v>130</v>
      </c>
    </row>
    <row r="64" spans="1:11" x14ac:dyDescent="0.2">
      <c r="A64" s="146" t="s">
        <v>547</v>
      </c>
      <c r="B64" s="282" t="s">
        <v>546</v>
      </c>
      <c r="C64" s="9"/>
      <c r="D64" s="9"/>
      <c r="E64" s="9"/>
      <c r="F64" s="9"/>
      <c r="G64" s="9"/>
      <c r="H64" s="9"/>
      <c r="I64" s="100"/>
      <c r="J64" s="101"/>
      <c r="K64" s="17">
        <f t="shared" si="8"/>
        <v>0</v>
      </c>
    </row>
    <row r="65" spans="1:11" x14ac:dyDescent="0.2">
      <c r="A65" s="283" t="s">
        <v>95</v>
      </c>
      <c r="B65" s="284" t="s">
        <v>96</v>
      </c>
      <c r="C65" s="12">
        <f>SUM(C54:C64)</f>
        <v>96</v>
      </c>
      <c r="D65" s="12">
        <f t="shared" ref="D65:J65" si="9">SUM(D54:D64)</f>
        <v>34</v>
      </c>
      <c r="E65" s="12">
        <f t="shared" si="9"/>
        <v>0</v>
      </c>
      <c r="F65" s="12">
        <f t="shared" si="9"/>
        <v>0</v>
      </c>
      <c r="G65" s="12">
        <f t="shared" si="9"/>
        <v>7</v>
      </c>
      <c r="H65" s="12">
        <f t="shared" si="9"/>
        <v>13</v>
      </c>
      <c r="I65" s="12">
        <f t="shared" si="9"/>
        <v>0</v>
      </c>
      <c r="J65" s="12">
        <f t="shared" si="9"/>
        <v>0</v>
      </c>
      <c r="K65" s="17">
        <f>SUM(K54:K64)</f>
        <v>150</v>
      </c>
    </row>
    <row r="66" spans="1:11" x14ac:dyDescent="0.2">
      <c r="A66" s="293" t="s">
        <v>688</v>
      </c>
      <c r="B66" s="294" t="s">
        <v>96</v>
      </c>
      <c r="C66" s="87">
        <v>83</v>
      </c>
      <c r="D66" s="87">
        <v>33</v>
      </c>
      <c r="E66" s="87"/>
      <c r="F66" s="87"/>
      <c r="G66" s="87">
        <v>6</v>
      </c>
      <c r="H66" s="87">
        <v>12</v>
      </c>
      <c r="I66" s="87"/>
      <c r="J66" s="87"/>
      <c r="K66" s="19">
        <f t="shared" ref="K66:K67" si="10">SUM(C66:J66)</f>
        <v>134</v>
      </c>
    </row>
    <row r="67" spans="1:11" ht="13.5" thickBot="1" x14ac:dyDescent="0.25">
      <c r="A67" s="293" t="s">
        <v>689</v>
      </c>
      <c r="B67" s="294" t="s">
        <v>96</v>
      </c>
      <c r="C67" s="87">
        <v>2</v>
      </c>
      <c r="D67" s="87">
        <v>2</v>
      </c>
      <c r="E67" s="87"/>
      <c r="F67" s="87"/>
      <c r="G67" s="87"/>
      <c r="H67" s="87">
        <v>1</v>
      </c>
      <c r="I67" s="87"/>
      <c r="J67" s="87"/>
      <c r="K67" s="19">
        <f t="shared" si="10"/>
        <v>5</v>
      </c>
    </row>
    <row r="68" spans="1:11" x14ac:dyDescent="0.2">
      <c r="A68" s="96" t="s">
        <v>647</v>
      </c>
      <c r="B68" s="43"/>
      <c r="C68" s="602"/>
      <c r="D68" s="603"/>
      <c r="E68" s="603"/>
      <c r="F68" s="603"/>
      <c r="G68" s="603"/>
      <c r="H68" s="603"/>
      <c r="I68" s="603"/>
      <c r="J68" s="603"/>
      <c r="K68" s="604"/>
    </row>
    <row r="69" spans="1:11" x14ac:dyDescent="0.2">
      <c r="A69" s="280" t="s">
        <v>535</v>
      </c>
      <c r="B69" s="281" t="s">
        <v>534</v>
      </c>
      <c r="C69" s="572"/>
      <c r="D69" s="573"/>
      <c r="E69" s="573"/>
      <c r="F69" s="573"/>
      <c r="G69" s="573"/>
      <c r="H69" s="573"/>
      <c r="I69" s="573"/>
      <c r="J69" s="573"/>
      <c r="K69" s="574"/>
    </row>
    <row r="70" spans="1:11" x14ac:dyDescent="0.2">
      <c r="A70" s="146" t="s">
        <v>549</v>
      </c>
      <c r="B70" s="282" t="s">
        <v>536</v>
      </c>
      <c r="C70" s="9"/>
      <c r="D70" s="9"/>
      <c r="E70" s="9"/>
      <c r="F70" s="9"/>
      <c r="G70" s="9"/>
      <c r="H70" s="9"/>
      <c r="I70" s="100"/>
      <c r="J70" s="101"/>
      <c r="K70" s="17">
        <f>SUM(C70:J70)</f>
        <v>0</v>
      </c>
    </row>
    <row r="71" spans="1:11" x14ac:dyDescent="0.2">
      <c r="A71" s="146" t="s">
        <v>550</v>
      </c>
      <c r="B71" s="282" t="s">
        <v>537</v>
      </c>
      <c r="C71" s="9"/>
      <c r="D71" s="9"/>
      <c r="E71" s="9"/>
      <c r="F71" s="9"/>
      <c r="G71" s="9"/>
      <c r="H71" s="9"/>
      <c r="I71" s="100"/>
      <c r="J71" s="101"/>
      <c r="K71" s="17">
        <f t="shared" ref="K71:K80" si="11">SUM(C71:J71)</f>
        <v>0</v>
      </c>
    </row>
    <row r="72" spans="1:11" x14ac:dyDescent="0.2">
      <c r="A72" s="146" t="s">
        <v>551</v>
      </c>
      <c r="B72" s="282" t="s">
        <v>538</v>
      </c>
      <c r="C72" s="9"/>
      <c r="D72" s="9"/>
      <c r="E72" s="9"/>
      <c r="F72" s="9"/>
      <c r="G72" s="9"/>
      <c r="H72" s="9"/>
      <c r="I72" s="100"/>
      <c r="J72" s="101"/>
      <c r="K72" s="17">
        <f t="shared" si="11"/>
        <v>0</v>
      </c>
    </row>
    <row r="73" spans="1:11" x14ac:dyDescent="0.2">
      <c r="A73" s="146" t="s">
        <v>552</v>
      </c>
      <c r="B73" s="282" t="s">
        <v>539</v>
      </c>
      <c r="C73" s="9"/>
      <c r="D73" s="9"/>
      <c r="E73" s="9"/>
      <c r="F73" s="9"/>
      <c r="G73" s="9"/>
      <c r="H73" s="9"/>
      <c r="I73" s="100"/>
      <c r="J73" s="101"/>
      <c r="K73" s="17">
        <f t="shared" si="11"/>
        <v>0</v>
      </c>
    </row>
    <row r="74" spans="1:11" x14ac:dyDescent="0.2">
      <c r="A74" s="146" t="s">
        <v>553</v>
      </c>
      <c r="B74" s="282" t="s">
        <v>540</v>
      </c>
      <c r="C74" s="9"/>
      <c r="D74" s="9"/>
      <c r="E74" s="9"/>
      <c r="F74" s="9"/>
      <c r="G74" s="9"/>
      <c r="H74" s="9"/>
      <c r="I74" s="100"/>
      <c r="J74" s="101"/>
      <c r="K74" s="17">
        <f t="shared" si="11"/>
        <v>0</v>
      </c>
    </row>
    <row r="75" spans="1:11" x14ac:dyDescent="0.2">
      <c r="A75" s="146" t="s">
        <v>554</v>
      </c>
      <c r="B75" s="282" t="s">
        <v>541</v>
      </c>
      <c r="C75" s="9">
        <v>7</v>
      </c>
      <c r="D75" s="9">
        <v>9</v>
      </c>
      <c r="E75" s="9"/>
      <c r="F75" s="9"/>
      <c r="G75" s="9">
        <v>3</v>
      </c>
      <c r="H75" s="9">
        <v>36</v>
      </c>
      <c r="I75" s="100"/>
      <c r="J75" s="101"/>
      <c r="K75" s="17">
        <f t="shared" si="11"/>
        <v>55</v>
      </c>
    </row>
    <row r="76" spans="1:11" x14ac:dyDescent="0.2">
      <c r="A76" s="146" t="s">
        <v>548</v>
      </c>
      <c r="B76" s="282" t="s">
        <v>542</v>
      </c>
      <c r="C76" s="9"/>
      <c r="D76" s="9"/>
      <c r="E76" s="9"/>
      <c r="F76" s="9"/>
      <c r="G76" s="9"/>
      <c r="H76" s="9"/>
      <c r="I76" s="100"/>
      <c r="J76" s="101"/>
      <c r="K76" s="17">
        <f t="shared" si="11"/>
        <v>0</v>
      </c>
    </row>
    <row r="77" spans="1:11" x14ac:dyDescent="0.2">
      <c r="A77" s="146" t="s">
        <v>555</v>
      </c>
      <c r="B77" s="282" t="s">
        <v>543</v>
      </c>
      <c r="C77" s="9"/>
      <c r="D77" s="9"/>
      <c r="E77" s="9"/>
      <c r="F77" s="9"/>
      <c r="G77" s="9"/>
      <c r="H77" s="9"/>
      <c r="I77" s="100"/>
      <c r="J77" s="101"/>
      <c r="K77" s="17">
        <f t="shared" si="11"/>
        <v>0</v>
      </c>
    </row>
    <row r="78" spans="1:11" x14ac:dyDescent="0.2">
      <c r="A78" s="146" t="s">
        <v>556</v>
      </c>
      <c r="B78" s="282" t="s">
        <v>544</v>
      </c>
      <c r="C78" s="9"/>
      <c r="D78" s="9"/>
      <c r="E78" s="9"/>
      <c r="F78" s="9"/>
      <c r="G78" s="9"/>
      <c r="H78" s="9"/>
      <c r="I78" s="100"/>
      <c r="J78" s="101"/>
      <c r="K78" s="17">
        <f t="shared" si="11"/>
        <v>0</v>
      </c>
    </row>
    <row r="79" spans="1:11" x14ac:dyDescent="0.2">
      <c r="A79" s="146" t="s">
        <v>557</v>
      </c>
      <c r="B79" s="282" t="s">
        <v>545</v>
      </c>
      <c r="C79" s="9"/>
      <c r="D79" s="9"/>
      <c r="E79" s="9"/>
      <c r="F79" s="9"/>
      <c r="G79" s="9"/>
      <c r="H79" s="9"/>
      <c r="I79" s="100"/>
      <c r="J79" s="101"/>
      <c r="K79" s="17">
        <f t="shared" si="11"/>
        <v>0</v>
      </c>
    </row>
    <row r="80" spans="1:11" x14ac:dyDescent="0.2">
      <c r="A80" s="146" t="s">
        <v>547</v>
      </c>
      <c r="B80" s="282" t="s">
        <v>546</v>
      </c>
      <c r="C80" s="9"/>
      <c r="D80" s="9"/>
      <c r="E80" s="9"/>
      <c r="F80" s="9"/>
      <c r="G80" s="9"/>
      <c r="H80" s="9"/>
      <c r="I80" s="100"/>
      <c r="J80" s="101"/>
      <c r="K80" s="17">
        <f t="shared" si="11"/>
        <v>0</v>
      </c>
    </row>
    <row r="81" spans="1:11" x14ac:dyDescent="0.2">
      <c r="A81" s="283" t="s">
        <v>95</v>
      </c>
      <c r="B81" s="284" t="s">
        <v>96</v>
      </c>
      <c r="C81" s="12">
        <f>SUM(C70:C80)</f>
        <v>7</v>
      </c>
      <c r="D81" s="12">
        <f t="shared" ref="D81:J81" si="12">SUM(D70:D80)</f>
        <v>9</v>
      </c>
      <c r="E81" s="12">
        <f t="shared" si="12"/>
        <v>0</v>
      </c>
      <c r="F81" s="12">
        <f t="shared" si="12"/>
        <v>0</v>
      </c>
      <c r="G81" s="12">
        <f t="shared" si="12"/>
        <v>3</v>
      </c>
      <c r="H81" s="12">
        <f t="shared" si="12"/>
        <v>36</v>
      </c>
      <c r="I81" s="12">
        <f t="shared" si="12"/>
        <v>0</v>
      </c>
      <c r="J81" s="12">
        <f t="shared" si="12"/>
        <v>0</v>
      </c>
      <c r="K81" s="17">
        <f>SUM(K70:K80)</f>
        <v>55</v>
      </c>
    </row>
    <row r="82" spans="1:11" x14ac:dyDescent="0.2">
      <c r="A82" s="293" t="s">
        <v>690</v>
      </c>
      <c r="B82" s="294" t="s">
        <v>96</v>
      </c>
      <c r="C82" s="87">
        <v>4</v>
      </c>
      <c r="D82" s="87">
        <v>3</v>
      </c>
      <c r="E82" s="87"/>
      <c r="F82" s="87"/>
      <c r="G82" s="87">
        <v>1</v>
      </c>
      <c r="H82" s="87">
        <v>21</v>
      </c>
      <c r="I82" s="87"/>
      <c r="J82" s="87"/>
      <c r="K82" s="19">
        <f t="shared" ref="K82:K83" si="13">SUM(C82:J82)</f>
        <v>29</v>
      </c>
    </row>
    <row r="83" spans="1:11" x14ac:dyDescent="0.2">
      <c r="A83" s="293" t="s">
        <v>691</v>
      </c>
      <c r="B83" s="294" t="s">
        <v>96</v>
      </c>
      <c r="C83" s="87"/>
      <c r="D83" s="87"/>
      <c r="E83" s="87"/>
      <c r="F83" s="87"/>
      <c r="G83" s="87"/>
      <c r="H83" s="87"/>
      <c r="I83" s="87"/>
      <c r="J83" s="87"/>
      <c r="K83" s="19">
        <f t="shared" si="13"/>
        <v>0</v>
      </c>
    </row>
    <row r="84" spans="1:11" x14ac:dyDescent="0.2">
      <c r="A84" s="149" t="s">
        <v>641</v>
      </c>
      <c r="B84" s="285"/>
      <c r="C84" s="575"/>
      <c r="D84" s="576"/>
      <c r="E84" s="576"/>
      <c r="F84" s="576"/>
      <c r="G84" s="576"/>
      <c r="H84" s="576"/>
      <c r="I84" s="576"/>
      <c r="J84" s="576"/>
      <c r="K84" s="577"/>
    </row>
    <row r="85" spans="1:11" x14ac:dyDescent="0.2">
      <c r="A85" s="280" t="s">
        <v>535</v>
      </c>
      <c r="B85" s="281" t="s">
        <v>534</v>
      </c>
      <c r="C85" s="572"/>
      <c r="D85" s="573"/>
      <c r="E85" s="573"/>
      <c r="F85" s="573"/>
      <c r="G85" s="573"/>
      <c r="H85" s="573"/>
      <c r="I85" s="573"/>
      <c r="J85" s="573"/>
      <c r="K85" s="574"/>
    </row>
    <row r="86" spans="1:11" x14ac:dyDescent="0.2">
      <c r="A86" s="146" t="s">
        <v>549</v>
      </c>
      <c r="B86" s="282" t="s">
        <v>536</v>
      </c>
      <c r="C86" s="9"/>
      <c r="D86" s="9"/>
      <c r="E86" s="9"/>
      <c r="F86" s="9"/>
      <c r="G86" s="9"/>
      <c r="H86" s="9"/>
      <c r="I86" s="100"/>
      <c r="J86" s="101"/>
      <c r="K86" s="17">
        <f>SUM(C86:J86)</f>
        <v>0</v>
      </c>
    </row>
    <row r="87" spans="1:11" x14ac:dyDescent="0.2">
      <c r="A87" s="146" t="s">
        <v>550</v>
      </c>
      <c r="B87" s="282" t="s">
        <v>537</v>
      </c>
      <c r="C87" s="9"/>
      <c r="D87" s="9"/>
      <c r="E87" s="9"/>
      <c r="F87" s="9"/>
      <c r="G87" s="9"/>
      <c r="H87" s="9">
        <v>2</v>
      </c>
      <c r="I87" s="100"/>
      <c r="J87" s="101"/>
      <c r="K87" s="17">
        <f t="shared" ref="K87:K96" si="14">SUM(C87:J87)</f>
        <v>2</v>
      </c>
    </row>
    <row r="88" spans="1:11" x14ac:dyDescent="0.2">
      <c r="A88" s="146" t="s">
        <v>551</v>
      </c>
      <c r="B88" s="282" t="s">
        <v>538</v>
      </c>
      <c r="C88" s="9">
        <v>28</v>
      </c>
      <c r="D88" s="9">
        <v>26</v>
      </c>
      <c r="E88" s="9"/>
      <c r="F88" s="9"/>
      <c r="G88" s="9">
        <v>17</v>
      </c>
      <c r="H88" s="9">
        <v>20</v>
      </c>
      <c r="I88" s="100">
        <v>2</v>
      </c>
      <c r="J88" s="101">
        <v>1</v>
      </c>
      <c r="K88" s="17">
        <f t="shared" si="14"/>
        <v>94</v>
      </c>
    </row>
    <row r="89" spans="1:11" x14ac:dyDescent="0.2">
      <c r="A89" s="146" t="s">
        <v>552</v>
      </c>
      <c r="B89" s="282" t="s">
        <v>539</v>
      </c>
      <c r="C89" s="9">
        <v>6</v>
      </c>
      <c r="D89" s="9"/>
      <c r="E89" s="9"/>
      <c r="F89" s="9"/>
      <c r="G89" s="9">
        <v>6</v>
      </c>
      <c r="H89" s="9"/>
      <c r="I89" s="100"/>
      <c r="J89" s="101"/>
      <c r="K89" s="17">
        <f t="shared" si="14"/>
        <v>12</v>
      </c>
    </row>
    <row r="90" spans="1:11" x14ac:dyDescent="0.2">
      <c r="A90" s="146" t="s">
        <v>553</v>
      </c>
      <c r="B90" s="282" t="s">
        <v>540</v>
      </c>
      <c r="C90" s="9"/>
      <c r="D90" s="9"/>
      <c r="E90" s="9"/>
      <c r="F90" s="9"/>
      <c r="G90" s="9"/>
      <c r="H90" s="9"/>
      <c r="I90" s="100"/>
      <c r="J90" s="101"/>
      <c r="K90" s="17">
        <f t="shared" si="14"/>
        <v>0</v>
      </c>
    </row>
    <row r="91" spans="1:11" x14ac:dyDescent="0.2">
      <c r="A91" s="146" t="s">
        <v>554</v>
      </c>
      <c r="B91" s="282" t="s">
        <v>541</v>
      </c>
      <c r="C91" s="9"/>
      <c r="D91" s="9"/>
      <c r="E91" s="9"/>
      <c r="F91" s="9"/>
      <c r="G91" s="9"/>
      <c r="H91" s="9"/>
      <c r="I91" s="100"/>
      <c r="J91" s="101"/>
      <c r="K91" s="17">
        <f t="shared" si="14"/>
        <v>0</v>
      </c>
    </row>
    <row r="92" spans="1:11" x14ac:dyDescent="0.2">
      <c r="A92" s="146" t="s">
        <v>548</v>
      </c>
      <c r="B92" s="282" t="s">
        <v>542</v>
      </c>
      <c r="C92" s="9"/>
      <c r="D92" s="9"/>
      <c r="E92" s="9"/>
      <c r="F92" s="9"/>
      <c r="G92" s="9"/>
      <c r="H92" s="9"/>
      <c r="I92" s="100"/>
      <c r="J92" s="101"/>
      <c r="K92" s="17">
        <f t="shared" si="14"/>
        <v>0</v>
      </c>
    </row>
    <row r="93" spans="1:11" x14ac:dyDescent="0.2">
      <c r="A93" s="146" t="s">
        <v>555</v>
      </c>
      <c r="B93" s="282" t="s">
        <v>543</v>
      </c>
      <c r="C93" s="9"/>
      <c r="D93" s="9"/>
      <c r="E93" s="9"/>
      <c r="F93" s="9"/>
      <c r="G93" s="9"/>
      <c r="H93" s="9"/>
      <c r="I93" s="100"/>
      <c r="J93" s="101"/>
      <c r="K93" s="17">
        <f t="shared" si="14"/>
        <v>0</v>
      </c>
    </row>
    <row r="94" spans="1:11" x14ac:dyDescent="0.2">
      <c r="A94" s="146" t="s">
        <v>556</v>
      </c>
      <c r="B94" s="282" t="s">
        <v>544</v>
      </c>
      <c r="C94" s="9"/>
      <c r="D94" s="9"/>
      <c r="E94" s="9"/>
      <c r="F94" s="9"/>
      <c r="G94" s="9"/>
      <c r="H94" s="9"/>
      <c r="I94" s="100"/>
      <c r="J94" s="101"/>
      <c r="K94" s="17">
        <f t="shared" si="14"/>
        <v>0</v>
      </c>
    </row>
    <row r="95" spans="1:11" x14ac:dyDescent="0.2">
      <c r="A95" s="146" t="s">
        <v>557</v>
      </c>
      <c r="B95" s="282" t="s">
        <v>545</v>
      </c>
      <c r="C95" s="9"/>
      <c r="D95" s="9"/>
      <c r="E95" s="9"/>
      <c r="F95" s="9"/>
      <c r="G95" s="9"/>
      <c r="H95" s="9"/>
      <c r="I95" s="100"/>
      <c r="J95" s="101"/>
      <c r="K95" s="17">
        <f t="shared" si="14"/>
        <v>0</v>
      </c>
    </row>
    <row r="96" spans="1:11" x14ac:dyDescent="0.2">
      <c r="A96" s="146" t="s">
        <v>547</v>
      </c>
      <c r="B96" s="282" t="s">
        <v>546</v>
      </c>
      <c r="C96" s="9"/>
      <c r="D96" s="9"/>
      <c r="E96" s="9"/>
      <c r="F96" s="9"/>
      <c r="G96" s="9"/>
      <c r="H96" s="9"/>
      <c r="I96" s="100"/>
      <c r="J96" s="101"/>
      <c r="K96" s="17">
        <f t="shared" si="14"/>
        <v>0</v>
      </c>
    </row>
    <row r="97" spans="1:11" x14ac:dyDescent="0.2">
      <c r="A97" s="283" t="s">
        <v>95</v>
      </c>
      <c r="B97" s="284" t="s">
        <v>96</v>
      </c>
      <c r="C97" s="12">
        <f>SUM(C86:C96)</f>
        <v>34</v>
      </c>
      <c r="D97" s="12">
        <f t="shared" ref="D97:J97" si="15">SUM(D86:D96)</f>
        <v>26</v>
      </c>
      <c r="E97" s="12">
        <f t="shared" si="15"/>
        <v>0</v>
      </c>
      <c r="F97" s="12">
        <f t="shared" si="15"/>
        <v>0</v>
      </c>
      <c r="G97" s="12">
        <f t="shared" si="15"/>
        <v>23</v>
      </c>
      <c r="H97" s="12">
        <f t="shared" si="15"/>
        <v>22</v>
      </c>
      <c r="I97" s="12">
        <f t="shared" si="15"/>
        <v>2</v>
      </c>
      <c r="J97" s="12">
        <f t="shared" si="15"/>
        <v>1</v>
      </c>
      <c r="K97" s="17">
        <f>SUM(K86:K96)</f>
        <v>108</v>
      </c>
    </row>
    <row r="98" spans="1:11" x14ac:dyDescent="0.2">
      <c r="A98" s="293" t="s">
        <v>692</v>
      </c>
      <c r="B98" s="294" t="s">
        <v>96</v>
      </c>
      <c r="C98" s="87">
        <v>19</v>
      </c>
      <c r="D98" s="87">
        <v>16</v>
      </c>
      <c r="E98" s="87"/>
      <c r="F98" s="87"/>
      <c r="G98" s="87">
        <v>16</v>
      </c>
      <c r="H98" s="87">
        <v>15</v>
      </c>
      <c r="I98" s="87">
        <v>1</v>
      </c>
      <c r="J98" s="87"/>
      <c r="K98" s="19">
        <f t="shared" ref="K98:K99" si="16">SUM(C98:J98)</f>
        <v>67</v>
      </c>
    </row>
    <row r="99" spans="1:11" ht="13.5" thickBot="1" x14ac:dyDescent="0.25">
      <c r="A99" s="293" t="s">
        <v>693</v>
      </c>
      <c r="B99" s="294" t="s">
        <v>96</v>
      </c>
      <c r="C99" s="87"/>
      <c r="D99" s="87"/>
      <c r="E99" s="87"/>
      <c r="F99" s="87"/>
      <c r="G99" s="87"/>
      <c r="H99" s="87"/>
      <c r="I99" s="87">
        <v>2</v>
      </c>
      <c r="J99" s="87"/>
      <c r="K99" s="19">
        <f t="shared" si="16"/>
        <v>2</v>
      </c>
    </row>
    <row r="100" spans="1:11" x14ac:dyDescent="0.2">
      <c r="A100" s="96" t="s">
        <v>643</v>
      </c>
      <c r="B100" s="43"/>
      <c r="C100" s="602"/>
      <c r="D100" s="603"/>
      <c r="E100" s="603"/>
      <c r="F100" s="603"/>
      <c r="G100" s="603"/>
      <c r="H100" s="603"/>
      <c r="I100" s="603"/>
      <c r="J100" s="603"/>
      <c r="K100" s="604"/>
    </row>
    <row r="101" spans="1:11" x14ac:dyDescent="0.2">
      <c r="A101" s="280" t="s">
        <v>535</v>
      </c>
      <c r="B101" s="281" t="s">
        <v>534</v>
      </c>
      <c r="C101" s="572"/>
      <c r="D101" s="573"/>
      <c r="E101" s="573"/>
      <c r="F101" s="573"/>
      <c r="G101" s="573"/>
      <c r="H101" s="573"/>
      <c r="I101" s="573"/>
      <c r="J101" s="573"/>
      <c r="K101" s="574"/>
    </row>
    <row r="102" spans="1:11" x14ac:dyDescent="0.2">
      <c r="A102" s="146" t="s">
        <v>549</v>
      </c>
      <c r="B102" s="282" t="s">
        <v>536</v>
      </c>
      <c r="C102" s="408"/>
      <c r="D102" s="408"/>
      <c r="E102" s="408"/>
      <c r="F102" s="408"/>
      <c r="G102" s="408"/>
      <c r="H102" s="408"/>
      <c r="I102" s="87"/>
      <c r="J102" s="87"/>
      <c r="K102" s="17">
        <f>SUM(C102:J102)</f>
        <v>0</v>
      </c>
    </row>
    <row r="103" spans="1:11" x14ac:dyDescent="0.2">
      <c r="A103" s="146" t="s">
        <v>550</v>
      </c>
      <c r="B103" s="282" t="s">
        <v>537</v>
      </c>
      <c r="C103" s="411">
        <v>82</v>
      </c>
      <c r="D103" s="411">
        <v>86</v>
      </c>
      <c r="E103" s="411">
        <v>22</v>
      </c>
      <c r="F103" s="411">
        <v>36</v>
      </c>
      <c r="G103" s="411">
        <v>49</v>
      </c>
      <c r="H103" s="411">
        <v>30</v>
      </c>
      <c r="I103" s="413">
        <v>2</v>
      </c>
      <c r="J103" s="413"/>
      <c r="K103" s="17">
        <f t="shared" ref="K103:K112" si="17">SUM(C103:J103)</f>
        <v>307</v>
      </c>
    </row>
    <row r="104" spans="1:11" x14ac:dyDescent="0.2">
      <c r="A104" s="146" t="s">
        <v>551</v>
      </c>
      <c r="B104" s="282" t="s">
        <v>538</v>
      </c>
      <c r="C104" s="411">
        <v>48</v>
      </c>
      <c r="D104" s="411">
        <v>0</v>
      </c>
      <c r="E104" s="408"/>
      <c r="F104" s="408"/>
      <c r="G104" s="408"/>
      <c r="H104" s="408"/>
      <c r="I104" s="87"/>
      <c r="J104" s="87"/>
      <c r="K104" s="17">
        <f t="shared" si="17"/>
        <v>48</v>
      </c>
    </row>
    <row r="105" spans="1:11" x14ac:dyDescent="0.2">
      <c r="A105" s="146" t="s">
        <v>552</v>
      </c>
      <c r="B105" s="282" t="s">
        <v>539</v>
      </c>
      <c r="C105" s="408"/>
      <c r="D105" s="408"/>
      <c r="E105" s="408"/>
      <c r="F105" s="408"/>
      <c r="G105" s="408"/>
      <c r="H105" s="408"/>
      <c r="I105" s="87"/>
      <c r="J105" s="87"/>
      <c r="K105" s="17">
        <f t="shared" si="17"/>
        <v>0</v>
      </c>
    </row>
    <row r="106" spans="1:11" x14ac:dyDescent="0.2">
      <c r="A106" s="146" t="s">
        <v>553</v>
      </c>
      <c r="B106" s="282" t="s">
        <v>540</v>
      </c>
      <c r="C106" s="408"/>
      <c r="D106" s="408"/>
      <c r="E106" s="408"/>
      <c r="F106" s="408"/>
      <c r="G106" s="413">
        <v>8</v>
      </c>
      <c r="H106" s="413">
        <v>23</v>
      </c>
      <c r="I106" s="87"/>
      <c r="J106" s="87"/>
      <c r="K106" s="17">
        <f t="shared" si="17"/>
        <v>31</v>
      </c>
    </row>
    <row r="107" spans="1:11" x14ac:dyDescent="0.2">
      <c r="A107" s="146" t="s">
        <v>554</v>
      </c>
      <c r="B107" s="282" t="s">
        <v>541</v>
      </c>
      <c r="C107" s="408"/>
      <c r="D107" s="408"/>
      <c r="E107" s="408"/>
      <c r="F107" s="408"/>
      <c r="G107" s="408"/>
      <c r="H107" s="408"/>
      <c r="I107" s="87"/>
      <c r="J107" s="87"/>
      <c r="K107" s="17">
        <f t="shared" si="17"/>
        <v>0</v>
      </c>
    </row>
    <row r="108" spans="1:11" x14ac:dyDescent="0.2">
      <c r="A108" s="146" t="s">
        <v>548</v>
      </c>
      <c r="B108" s="282" t="s">
        <v>542</v>
      </c>
      <c r="C108" s="408"/>
      <c r="D108" s="408"/>
      <c r="E108" s="408"/>
      <c r="F108" s="408"/>
      <c r="G108" s="408"/>
      <c r="H108" s="408"/>
      <c r="I108" s="87"/>
      <c r="J108" s="87"/>
      <c r="K108" s="17">
        <f t="shared" si="17"/>
        <v>0</v>
      </c>
    </row>
    <row r="109" spans="1:11" x14ac:dyDescent="0.2">
      <c r="A109" s="146" t="s">
        <v>555</v>
      </c>
      <c r="B109" s="282" t="s">
        <v>543</v>
      </c>
      <c r="C109" s="408"/>
      <c r="D109" s="408"/>
      <c r="E109" s="408"/>
      <c r="F109" s="408"/>
      <c r="G109" s="408"/>
      <c r="H109" s="408"/>
      <c r="I109" s="87"/>
      <c r="J109" s="87"/>
      <c r="K109" s="17">
        <f t="shared" si="17"/>
        <v>0</v>
      </c>
    </row>
    <row r="110" spans="1:11" x14ac:dyDescent="0.2">
      <c r="A110" s="146" t="s">
        <v>556</v>
      </c>
      <c r="B110" s="282" t="s">
        <v>544</v>
      </c>
      <c r="C110" s="408"/>
      <c r="D110" s="408"/>
      <c r="E110" s="408"/>
      <c r="F110" s="408"/>
      <c r="G110" s="408"/>
      <c r="H110" s="408"/>
      <c r="I110" s="87"/>
      <c r="J110" s="87"/>
      <c r="K110" s="17">
        <f t="shared" si="17"/>
        <v>0</v>
      </c>
    </row>
    <row r="111" spans="1:11" x14ac:dyDescent="0.2">
      <c r="A111" s="146" t="s">
        <v>557</v>
      </c>
      <c r="B111" s="282" t="s">
        <v>545</v>
      </c>
      <c r="C111" s="413"/>
      <c r="D111" s="413"/>
      <c r="E111" s="408"/>
      <c r="F111" s="408"/>
      <c r="G111" s="413"/>
      <c r="H111" s="413"/>
      <c r="I111" s="87"/>
      <c r="J111" s="87"/>
      <c r="K111" s="17">
        <f t="shared" si="17"/>
        <v>0</v>
      </c>
    </row>
    <row r="112" spans="1:11" x14ac:dyDescent="0.2">
      <c r="A112" s="146" t="s">
        <v>547</v>
      </c>
      <c r="B112" s="282" t="s">
        <v>546</v>
      </c>
      <c r="C112" s="413">
        <v>25</v>
      </c>
      <c r="D112" s="413">
        <v>7</v>
      </c>
      <c r="E112" s="408"/>
      <c r="F112" s="408"/>
      <c r="G112" s="413">
        <v>9</v>
      </c>
      <c r="H112" s="413">
        <v>23</v>
      </c>
      <c r="I112" s="87"/>
      <c r="J112" s="87"/>
      <c r="K112" s="17">
        <f t="shared" si="17"/>
        <v>64</v>
      </c>
    </row>
    <row r="113" spans="1:11" x14ac:dyDescent="0.2">
      <c r="A113" s="283" t="s">
        <v>95</v>
      </c>
      <c r="B113" s="284" t="s">
        <v>96</v>
      </c>
      <c r="C113" s="50">
        <f>SUM(C102:C112)</f>
        <v>155</v>
      </c>
      <c r="D113" s="50">
        <f t="shared" ref="D113:J113" si="18">SUM(D102:D112)</f>
        <v>93</v>
      </c>
      <c r="E113" s="50">
        <f t="shared" si="18"/>
        <v>22</v>
      </c>
      <c r="F113" s="50">
        <f t="shared" si="18"/>
        <v>36</v>
      </c>
      <c r="G113" s="50">
        <f t="shared" si="18"/>
        <v>66</v>
      </c>
      <c r="H113" s="50">
        <f t="shared" si="18"/>
        <v>76</v>
      </c>
      <c r="I113" s="50">
        <f t="shared" si="18"/>
        <v>2</v>
      </c>
      <c r="J113" s="50">
        <f t="shared" si="18"/>
        <v>0</v>
      </c>
      <c r="K113" s="17">
        <f>SUM(K102:K112)</f>
        <v>450</v>
      </c>
    </row>
    <row r="114" spans="1:11" x14ac:dyDescent="0.2">
      <c r="A114" s="293" t="s">
        <v>694</v>
      </c>
      <c r="B114" s="294" t="s">
        <v>96</v>
      </c>
      <c r="C114" s="411">
        <v>127</v>
      </c>
      <c r="D114" s="411">
        <v>83</v>
      </c>
      <c r="E114" s="411">
        <v>21</v>
      </c>
      <c r="F114" s="411">
        <v>34</v>
      </c>
      <c r="G114" s="411">
        <v>55</v>
      </c>
      <c r="H114" s="411">
        <v>54</v>
      </c>
      <c r="I114" s="411">
        <v>1</v>
      </c>
      <c r="J114" s="411"/>
      <c r="K114" s="19">
        <f t="shared" ref="K114:K115" si="19">SUM(C114:J114)</f>
        <v>375</v>
      </c>
    </row>
    <row r="115" spans="1:11" x14ac:dyDescent="0.2">
      <c r="A115" s="293" t="s">
        <v>695</v>
      </c>
      <c r="B115" s="294" t="s">
        <v>96</v>
      </c>
      <c r="C115" s="411">
        <v>4</v>
      </c>
      <c r="D115" s="411"/>
      <c r="E115" s="411"/>
      <c r="F115" s="411"/>
      <c r="G115" s="411">
        <v>1</v>
      </c>
      <c r="H115" s="411"/>
      <c r="I115" s="411">
        <v>1</v>
      </c>
      <c r="J115" s="411"/>
      <c r="K115" s="19">
        <f t="shared" si="19"/>
        <v>6</v>
      </c>
    </row>
    <row r="116" spans="1:11" x14ac:dyDescent="0.2">
      <c r="A116" s="149" t="s">
        <v>644</v>
      </c>
      <c r="B116" s="285"/>
      <c r="C116" s="579"/>
      <c r="D116" s="580"/>
      <c r="E116" s="580"/>
      <c r="F116" s="580"/>
      <c r="G116" s="580"/>
      <c r="H116" s="580"/>
      <c r="I116" s="580"/>
      <c r="J116" s="580"/>
      <c r="K116" s="577"/>
    </row>
    <row r="117" spans="1:11" x14ac:dyDescent="0.2">
      <c r="A117" s="280" t="s">
        <v>535</v>
      </c>
      <c r="B117" s="281" t="s">
        <v>534</v>
      </c>
      <c r="C117" s="572"/>
      <c r="D117" s="573"/>
      <c r="E117" s="573"/>
      <c r="F117" s="573"/>
      <c r="G117" s="573"/>
      <c r="H117" s="573"/>
      <c r="I117" s="573"/>
      <c r="J117" s="573"/>
      <c r="K117" s="574"/>
    </row>
    <row r="118" spans="1:11" x14ac:dyDescent="0.2">
      <c r="A118" s="146" t="s">
        <v>549</v>
      </c>
      <c r="B118" s="282" t="s">
        <v>536</v>
      </c>
      <c r="C118" s="365"/>
      <c r="D118" s="365"/>
      <c r="E118" s="365"/>
      <c r="F118" s="365"/>
      <c r="G118" s="366"/>
      <c r="H118" s="365"/>
      <c r="I118" s="367"/>
      <c r="J118" s="368"/>
      <c r="K118" s="17">
        <f>SUM(C118:J118)</f>
        <v>0</v>
      </c>
    </row>
    <row r="119" spans="1:11" x14ac:dyDescent="0.2">
      <c r="A119" s="146" t="s">
        <v>550</v>
      </c>
      <c r="B119" s="282" t="s">
        <v>537</v>
      </c>
      <c r="C119" s="369"/>
      <c r="D119" s="370"/>
      <c r="E119" s="365"/>
      <c r="F119" s="365"/>
      <c r="G119" s="369"/>
      <c r="H119" s="370"/>
      <c r="I119" s="367"/>
      <c r="J119" s="368"/>
      <c r="K119" s="17">
        <f t="shared" ref="K119:K128" si="20">SUM(C119:J119)</f>
        <v>0</v>
      </c>
    </row>
    <row r="120" spans="1:11" x14ac:dyDescent="0.2">
      <c r="A120" s="146" t="s">
        <v>551</v>
      </c>
      <c r="B120" s="282" t="s">
        <v>538</v>
      </c>
      <c r="C120" s="365"/>
      <c r="D120" s="365"/>
      <c r="E120" s="365"/>
      <c r="F120" s="365"/>
      <c r="G120" s="366"/>
      <c r="H120" s="365"/>
      <c r="I120" s="367"/>
      <c r="J120" s="368"/>
      <c r="K120" s="17">
        <f t="shared" si="20"/>
        <v>0</v>
      </c>
    </row>
    <row r="121" spans="1:11" x14ac:dyDescent="0.2">
      <c r="A121" s="146" t="s">
        <v>552</v>
      </c>
      <c r="B121" s="282" t="s">
        <v>539</v>
      </c>
      <c r="C121" s="408"/>
      <c r="D121" s="408"/>
      <c r="E121" s="365"/>
      <c r="F121" s="365"/>
      <c r="G121" s="366">
        <v>9</v>
      </c>
      <c r="H121" s="365"/>
      <c r="I121" s="367"/>
      <c r="J121" s="368"/>
      <c r="K121" s="17">
        <f t="shared" si="20"/>
        <v>9</v>
      </c>
    </row>
    <row r="122" spans="1:11" x14ac:dyDescent="0.2">
      <c r="A122" s="146" t="s">
        <v>553</v>
      </c>
      <c r="B122" s="282" t="s">
        <v>540</v>
      </c>
      <c r="C122" s="408"/>
      <c r="D122" s="408"/>
      <c r="E122" s="365"/>
      <c r="F122" s="365"/>
      <c r="G122" s="366"/>
      <c r="H122" s="365"/>
      <c r="I122" s="367"/>
      <c r="J122" s="368"/>
      <c r="K122" s="17">
        <f t="shared" si="20"/>
        <v>0</v>
      </c>
    </row>
    <row r="123" spans="1:11" x14ac:dyDescent="0.2">
      <c r="A123" s="146" t="s">
        <v>554</v>
      </c>
      <c r="B123" s="282" t="s">
        <v>541</v>
      </c>
      <c r="C123" s="410">
        <v>54</v>
      </c>
      <c r="D123" s="411">
        <v>7</v>
      </c>
      <c r="E123" s="365"/>
      <c r="F123" s="365"/>
      <c r="G123" s="369">
        <v>13</v>
      </c>
      <c r="H123" s="370">
        <v>3</v>
      </c>
      <c r="I123" s="369"/>
      <c r="J123" s="370">
        <v>1</v>
      </c>
      <c r="K123" s="17">
        <f t="shared" si="20"/>
        <v>78</v>
      </c>
    </row>
    <row r="124" spans="1:11" x14ac:dyDescent="0.2">
      <c r="A124" s="146" t="s">
        <v>548</v>
      </c>
      <c r="B124" s="282" t="s">
        <v>542</v>
      </c>
      <c r="C124" s="410">
        <v>12</v>
      </c>
      <c r="D124" s="411">
        <v>2</v>
      </c>
      <c r="E124" s="365"/>
      <c r="F124" s="365"/>
      <c r="G124" s="369"/>
      <c r="H124" s="370"/>
      <c r="I124" s="369"/>
      <c r="J124" s="370"/>
      <c r="K124" s="17">
        <f t="shared" si="20"/>
        <v>14</v>
      </c>
    </row>
    <row r="125" spans="1:11" x14ac:dyDescent="0.2">
      <c r="A125" s="146" t="s">
        <v>555</v>
      </c>
      <c r="B125" s="282" t="s">
        <v>543</v>
      </c>
      <c r="C125" s="410">
        <v>3</v>
      </c>
      <c r="D125" s="411"/>
      <c r="E125" s="365"/>
      <c r="F125" s="365"/>
      <c r="G125" s="369">
        <v>2</v>
      </c>
      <c r="H125" s="370"/>
      <c r="I125" s="369">
        <v>1</v>
      </c>
      <c r="J125" s="370"/>
      <c r="K125" s="17">
        <f t="shared" si="20"/>
        <v>6</v>
      </c>
    </row>
    <row r="126" spans="1:11" x14ac:dyDescent="0.2">
      <c r="A126" s="146" t="s">
        <v>556</v>
      </c>
      <c r="B126" s="282" t="s">
        <v>544</v>
      </c>
      <c r="C126" s="365"/>
      <c r="D126" s="365"/>
      <c r="E126" s="365"/>
      <c r="F126" s="365"/>
      <c r="G126" s="366"/>
      <c r="H126" s="365"/>
      <c r="I126" s="367"/>
      <c r="J126" s="368"/>
      <c r="K126" s="17">
        <f t="shared" si="20"/>
        <v>0</v>
      </c>
    </row>
    <row r="127" spans="1:11" x14ac:dyDescent="0.2">
      <c r="A127" s="146" t="s">
        <v>557</v>
      </c>
      <c r="B127" s="282" t="s">
        <v>545</v>
      </c>
      <c r="C127" s="365"/>
      <c r="D127" s="365"/>
      <c r="E127" s="365"/>
      <c r="F127" s="365"/>
      <c r="G127" s="366"/>
      <c r="H127" s="365"/>
      <c r="I127" s="367"/>
      <c r="J127" s="368"/>
      <c r="K127" s="17">
        <f t="shared" si="20"/>
        <v>0</v>
      </c>
    </row>
    <row r="128" spans="1:11" x14ac:dyDescent="0.2">
      <c r="A128" s="146" t="s">
        <v>547</v>
      </c>
      <c r="B128" s="282" t="s">
        <v>546</v>
      </c>
      <c r="C128" s="365"/>
      <c r="D128" s="365"/>
      <c r="E128" s="365"/>
      <c r="F128" s="365"/>
      <c r="G128" s="366"/>
      <c r="H128" s="365"/>
      <c r="I128" s="367"/>
      <c r="J128" s="368"/>
      <c r="K128" s="17">
        <f t="shared" si="20"/>
        <v>0</v>
      </c>
    </row>
    <row r="129" spans="1:11" x14ac:dyDescent="0.2">
      <c r="A129" s="283" t="s">
        <v>95</v>
      </c>
      <c r="B129" s="284" t="s">
        <v>96</v>
      </c>
      <c r="C129" s="12">
        <f>SUM(C118:C128)</f>
        <v>69</v>
      </c>
      <c r="D129" s="12">
        <f t="shared" ref="D129:J129" si="21">SUM(D118:D128)</f>
        <v>9</v>
      </c>
      <c r="E129" s="12">
        <f t="shared" si="21"/>
        <v>0</v>
      </c>
      <c r="F129" s="12">
        <f t="shared" si="21"/>
        <v>0</v>
      </c>
      <c r="G129" s="384">
        <f t="shared" si="21"/>
        <v>24</v>
      </c>
      <c r="H129" s="12">
        <f t="shared" si="21"/>
        <v>3</v>
      </c>
      <c r="I129" s="12">
        <f t="shared" si="21"/>
        <v>1</v>
      </c>
      <c r="J129" s="12">
        <f t="shared" si="21"/>
        <v>1</v>
      </c>
      <c r="K129" s="17">
        <f>SUM(K118:K128)</f>
        <v>107</v>
      </c>
    </row>
    <row r="130" spans="1:11" x14ac:dyDescent="0.2">
      <c r="A130" s="293" t="s">
        <v>696</v>
      </c>
      <c r="B130" s="294" t="s">
        <v>96</v>
      </c>
      <c r="C130" s="385">
        <v>32</v>
      </c>
      <c r="D130" s="386">
        <v>3</v>
      </c>
      <c r="E130" s="367"/>
      <c r="F130" s="367"/>
      <c r="G130" s="385">
        <v>16</v>
      </c>
      <c r="H130" s="386">
        <v>2</v>
      </c>
      <c r="I130" s="385">
        <v>1</v>
      </c>
      <c r="J130" s="386"/>
      <c r="K130" s="19">
        <f t="shared" ref="K130:K131" si="22">SUM(C130:J130)</f>
        <v>54</v>
      </c>
    </row>
    <row r="131" spans="1:11" x14ac:dyDescent="0.2">
      <c r="A131" s="293" t="s">
        <v>697</v>
      </c>
      <c r="B131" s="294" t="s">
        <v>96</v>
      </c>
      <c r="C131" s="387">
        <v>2</v>
      </c>
      <c r="D131" s="388">
        <v>2</v>
      </c>
      <c r="E131" s="367"/>
      <c r="F131" s="367"/>
      <c r="G131" s="387"/>
      <c r="H131" s="388"/>
      <c r="I131" s="367"/>
      <c r="J131" s="367"/>
      <c r="K131" s="19">
        <f t="shared" si="22"/>
        <v>4</v>
      </c>
    </row>
    <row r="132" spans="1:11" x14ac:dyDescent="0.2">
      <c r="A132" s="149" t="s">
        <v>649</v>
      </c>
      <c r="B132" s="285"/>
      <c r="C132" s="575"/>
      <c r="D132" s="576"/>
      <c r="E132" s="576"/>
      <c r="F132" s="576"/>
      <c r="G132" s="576"/>
      <c r="H132" s="576"/>
      <c r="I132" s="576"/>
      <c r="J132" s="576"/>
      <c r="K132" s="577"/>
    </row>
    <row r="133" spans="1:11" x14ac:dyDescent="0.2">
      <c r="A133" s="280" t="s">
        <v>535</v>
      </c>
      <c r="B133" s="281" t="s">
        <v>534</v>
      </c>
      <c r="C133" s="572"/>
      <c r="D133" s="573"/>
      <c r="E133" s="573"/>
      <c r="F133" s="573"/>
      <c r="G133" s="573"/>
      <c r="H133" s="573"/>
      <c r="I133" s="573"/>
      <c r="J133" s="573"/>
      <c r="K133" s="574"/>
    </row>
    <row r="134" spans="1:11" x14ac:dyDescent="0.2">
      <c r="A134" s="146" t="s">
        <v>549</v>
      </c>
      <c r="B134" s="282" t="s">
        <v>536</v>
      </c>
      <c r="C134" s="417"/>
      <c r="D134" s="417"/>
      <c r="E134" s="418"/>
      <c r="F134" s="417"/>
      <c r="G134" s="417"/>
      <c r="H134" s="417"/>
      <c r="I134" s="418"/>
      <c r="J134" s="417"/>
      <c r="K134" s="131"/>
    </row>
    <row r="135" spans="1:11" x14ac:dyDescent="0.2">
      <c r="A135" s="146" t="s">
        <v>550</v>
      </c>
      <c r="B135" s="282" t="s">
        <v>537</v>
      </c>
      <c r="C135" s="411">
        <v>82</v>
      </c>
      <c r="D135" s="411">
        <v>86</v>
      </c>
      <c r="E135" s="412">
        <v>22</v>
      </c>
      <c r="F135" s="413">
        <v>36</v>
      </c>
      <c r="G135" s="411">
        <v>49</v>
      </c>
      <c r="H135" s="411">
        <v>32</v>
      </c>
      <c r="I135" s="410">
        <v>2</v>
      </c>
      <c r="J135" s="411"/>
      <c r="K135" s="131">
        <f t="shared" ref="K135:K144" si="23">SUM(C135:J135)</f>
        <v>309</v>
      </c>
    </row>
    <row r="136" spans="1:11" x14ac:dyDescent="0.2">
      <c r="A136" s="146" t="s">
        <v>551</v>
      </c>
      <c r="B136" s="282" t="s">
        <v>538</v>
      </c>
      <c r="C136" s="411">
        <v>115</v>
      </c>
      <c r="D136" s="411">
        <v>26</v>
      </c>
      <c r="E136" s="418"/>
      <c r="F136" s="417"/>
      <c r="G136" s="411">
        <v>50</v>
      </c>
      <c r="H136" s="411">
        <v>20</v>
      </c>
      <c r="I136" s="410">
        <v>4</v>
      </c>
      <c r="J136" s="411">
        <v>6</v>
      </c>
      <c r="K136" s="131">
        <f t="shared" si="23"/>
        <v>221</v>
      </c>
    </row>
    <row r="137" spans="1:11" x14ac:dyDescent="0.2">
      <c r="A137" s="146" t="s">
        <v>552</v>
      </c>
      <c r="B137" s="282" t="s">
        <v>539</v>
      </c>
      <c r="C137" s="411">
        <v>12</v>
      </c>
      <c r="D137" s="411">
        <v>10</v>
      </c>
      <c r="E137" s="418"/>
      <c r="F137" s="417"/>
      <c r="G137" s="411">
        <v>30</v>
      </c>
      <c r="H137" s="411"/>
      <c r="I137" s="410">
        <v>1</v>
      </c>
      <c r="J137" s="411"/>
      <c r="K137" s="131">
        <f t="shared" si="23"/>
        <v>53</v>
      </c>
    </row>
    <row r="138" spans="1:11" x14ac:dyDescent="0.2">
      <c r="A138" s="146" t="s">
        <v>553</v>
      </c>
      <c r="B138" s="282" t="s">
        <v>540</v>
      </c>
      <c r="C138" s="411">
        <v>50</v>
      </c>
      <c r="D138" s="411">
        <v>17</v>
      </c>
      <c r="E138" s="418"/>
      <c r="F138" s="417"/>
      <c r="G138" s="411">
        <v>33</v>
      </c>
      <c r="H138" s="411">
        <v>36</v>
      </c>
      <c r="I138" s="410"/>
      <c r="J138" s="411"/>
      <c r="K138" s="131">
        <f t="shared" si="23"/>
        <v>136</v>
      </c>
    </row>
    <row r="139" spans="1:11" x14ac:dyDescent="0.2">
      <c r="A139" s="146" t="s">
        <v>554</v>
      </c>
      <c r="B139" s="282" t="s">
        <v>541</v>
      </c>
      <c r="C139" s="411">
        <v>61</v>
      </c>
      <c r="D139" s="411">
        <v>16</v>
      </c>
      <c r="E139" s="418"/>
      <c r="F139" s="417"/>
      <c r="G139" s="411">
        <v>16</v>
      </c>
      <c r="H139" s="411">
        <v>39</v>
      </c>
      <c r="I139" s="410"/>
      <c r="J139" s="411">
        <v>1</v>
      </c>
      <c r="K139" s="131">
        <f t="shared" si="23"/>
        <v>133</v>
      </c>
    </row>
    <row r="140" spans="1:11" x14ac:dyDescent="0.2">
      <c r="A140" s="146" t="s">
        <v>548</v>
      </c>
      <c r="B140" s="282" t="s">
        <v>542</v>
      </c>
      <c r="C140" s="411">
        <v>12</v>
      </c>
      <c r="D140" s="411">
        <v>2</v>
      </c>
      <c r="E140" s="418"/>
      <c r="F140" s="417"/>
      <c r="G140" s="411"/>
      <c r="H140" s="411"/>
      <c r="I140" s="410"/>
      <c r="J140" s="411"/>
      <c r="K140" s="131">
        <f t="shared" si="23"/>
        <v>14</v>
      </c>
    </row>
    <row r="141" spans="1:11" x14ac:dyDescent="0.2">
      <c r="A141" s="146" t="s">
        <v>555</v>
      </c>
      <c r="B141" s="282" t="s">
        <v>543</v>
      </c>
      <c r="C141" s="411">
        <v>8</v>
      </c>
      <c r="D141" s="411">
        <v>12</v>
      </c>
      <c r="E141" s="418"/>
      <c r="F141" s="417"/>
      <c r="G141" s="411">
        <v>8</v>
      </c>
      <c r="H141" s="411">
        <v>11</v>
      </c>
      <c r="I141" s="410">
        <v>2</v>
      </c>
      <c r="J141" s="411"/>
      <c r="K141" s="131">
        <f t="shared" si="23"/>
        <v>41</v>
      </c>
    </row>
    <row r="142" spans="1:11" x14ac:dyDescent="0.2">
      <c r="A142" s="146" t="s">
        <v>556</v>
      </c>
      <c r="B142" s="282" t="s">
        <v>544</v>
      </c>
      <c r="C142" s="411"/>
      <c r="D142" s="411"/>
      <c r="E142" s="418"/>
      <c r="F142" s="417"/>
      <c r="G142" s="411"/>
      <c r="H142" s="411"/>
      <c r="I142" s="410"/>
      <c r="J142" s="411"/>
      <c r="K142" s="131"/>
    </row>
    <row r="143" spans="1:11" x14ac:dyDescent="0.2">
      <c r="A143" s="146" t="s">
        <v>557</v>
      </c>
      <c r="B143" s="282" t="s">
        <v>545</v>
      </c>
      <c r="C143" s="411">
        <v>112</v>
      </c>
      <c r="D143" s="411">
        <v>58</v>
      </c>
      <c r="E143" s="419"/>
      <c r="F143" s="420"/>
      <c r="G143" s="411">
        <v>9</v>
      </c>
      <c r="H143" s="411"/>
      <c r="I143" s="410"/>
      <c r="J143" s="411"/>
      <c r="K143" s="137">
        <f t="shared" si="23"/>
        <v>179</v>
      </c>
    </row>
    <row r="144" spans="1:11" ht="13.5" thickBot="1" x14ac:dyDescent="0.25">
      <c r="A144" s="146" t="s">
        <v>547</v>
      </c>
      <c r="B144" s="282" t="s">
        <v>546</v>
      </c>
      <c r="C144" s="411">
        <v>25</v>
      </c>
      <c r="D144" s="411">
        <v>7</v>
      </c>
      <c r="E144" s="418"/>
      <c r="F144" s="417"/>
      <c r="G144" s="411">
        <v>9</v>
      </c>
      <c r="H144" s="411">
        <v>23</v>
      </c>
      <c r="I144" s="410"/>
      <c r="J144" s="411"/>
      <c r="K144" s="131">
        <f t="shared" si="23"/>
        <v>64</v>
      </c>
    </row>
    <row r="145" spans="1:11" x14ac:dyDescent="0.2">
      <c r="A145" s="211" t="s">
        <v>97</v>
      </c>
      <c r="B145" s="212" t="s">
        <v>96</v>
      </c>
      <c r="C145" s="396">
        <f t="shared" ref="C145:J145" si="24">SUM(C135:C144)</f>
        <v>477</v>
      </c>
      <c r="D145" s="396">
        <f t="shared" si="24"/>
        <v>234</v>
      </c>
      <c r="E145" s="397">
        <f t="shared" si="24"/>
        <v>22</v>
      </c>
      <c r="F145" s="396">
        <f t="shared" si="24"/>
        <v>36</v>
      </c>
      <c r="G145" s="396">
        <f t="shared" si="24"/>
        <v>204</v>
      </c>
      <c r="H145" s="396">
        <f t="shared" si="24"/>
        <v>161</v>
      </c>
      <c r="I145" s="397">
        <f t="shared" si="24"/>
        <v>9</v>
      </c>
      <c r="J145" s="398">
        <f t="shared" si="24"/>
        <v>7</v>
      </c>
      <c r="K145" s="399">
        <f>SUM(K134:K144)</f>
        <v>1150</v>
      </c>
    </row>
    <row r="146" spans="1:11" x14ac:dyDescent="0.2">
      <c r="A146" s="60" t="s">
        <v>82</v>
      </c>
      <c r="B146" s="139" t="s">
        <v>96</v>
      </c>
      <c r="C146" s="386">
        <v>347</v>
      </c>
      <c r="D146" s="386">
        <v>184</v>
      </c>
      <c r="E146" s="385">
        <v>21</v>
      </c>
      <c r="F146" s="386">
        <v>34</v>
      </c>
      <c r="G146" s="386">
        <v>148</v>
      </c>
      <c r="H146" s="386">
        <v>104</v>
      </c>
      <c r="I146" s="385">
        <v>6</v>
      </c>
      <c r="J146" s="386">
        <v>1</v>
      </c>
      <c r="K146" s="17">
        <f t="shared" ref="K146:K147" si="25">SUM(C146:J146)</f>
        <v>845</v>
      </c>
    </row>
    <row r="147" spans="1:11" ht="13.5" thickBot="1" x14ac:dyDescent="0.25">
      <c r="A147" s="119" t="s">
        <v>83</v>
      </c>
      <c r="B147" s="140" t="s">
        <v>96</v>
      </c>
      <c r="C147" s="401">
        <v>13</v>
      </c>
      <c r="D147" s="401">
        <v>4</v>
      </c>
      <c r="E147" s="400"/>
      <c r="F147" s="401"/>
      <c r="G147" s="401">
        <v>7</v>
      </c>
      <c r="H147" s="401">
        <v>1</v>
      </c>
      <c r="I147" s="400">
        <v>3</v>
      </c>
      <c r="J147" s="401">
        <v>1</v>
      </c>
      <c r="K147" s="18">
        <f t="shared" si="25"/>
        <v>29</v>
      </c>
    </row>
  </sheetData>
  <mergeCells count="23">
    <mergeCell ref="C101:K101"/>
    <mergeCell ref="C116:K116"/>
    <mergeCell ref="C117:K117"/>
    <mergeCell ref="C132:K132"/>
    <mergeCell ref="C133:K133"/>
    <mergeCell ref="C68:K68"/>
    <mergeCell ref="C69:K69"/>
    <mergeCell ref="C84:K84"/>
    <mergeCell ref="C85:K85"/>
    <mergeCell ref="C100:K100"/>
    <mergeCell ref="I2:J2"/>
    <mergeCell ref="A1:K1"/>
    <mergeCell ref="C2:D2"/>
    <mergeCell ref="E2:F2"/>
    <mergeCell ref="G2:H2"/>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33"/>
  <sheetViews>
    <sheetView zoomScaleNormal="100" workbookViewId="0">
      <selection activeCell="A2" sqref="A2:B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61" t="s">
        <v>401</v>
      </c>
      <c r="B1" s="562"/>
      <c r="C1" s="562"/>
      <c r="D1" s="562"/>
      <c r="E1" s="562"/>
      <c r="F1" s="562"/>
      <c r="G1" s="562"/>
      <c r="H1" s="562"/>
      <c r="I1" s="562"/>
      <c r="J1" s="562"/>
      <c r="K1" s="562"/>
      <c r="L1" s="562"/>
      <c r="M1" s="562"/>
      <c r="N1" s="562"/>
      <c r="O1" s="562"/>
      <c r="P1" s="562"/>
      <c r="Q1" s="562"/>
      <c r="R1" s="564"/>
      <c r="T1" s="77"/>
      <c r="U1" s="75"/>
      <c r="V1" s="75"/>
      <c r="W1" s="75"/>
    </row>
    <row r="2" spans="1:23" s="5" customFormat="1" ht="38.25" customHeight="1" x14ac:dyDescent="0.2">
      <c r="A2" s="625" t="s">
        <v>700</v>
      </c>
      <c r="B2" s="626"/>
      <c r="C2" s="623" t="s">
        <v>0</v>
      </c>
      <c r="D2" s="623"/>
      <c r="E2" s="623"/>
      <c r="F2" s="623"/>
      <c r="G2" s="623" t="s">
        <v>2</v>
      </c>
      <c r="H2" s="623"/>
      <c r="I2" s="623"/>
      <c r="J2" s="623"/>
      <c r="K2" s="623" t="s">
        <v>1</v>
      </c>
      <c r="L2" s="623"/>
      <c r="M2" s="623"/>
      <c r="N2" s="623"/>
      <c r="O2" s="623" t="s">
        <v>3</v>
      </c>
      <c r="P2" s="623"/>
      <c r="Q2" s="623"/>
      <c r="R2" s="624"/>
    </row>
    <row r="3" spans="1:23" s="5" customFormat="1" ht="51.75" customHeight="1" x14ac:dyDescent="0.2">
      <c r="A3" s="627"/>
      <c r="B3" s="628"/>
      <c r="C3" s="421" t="s">
        <v>483</v>
      </c>
      <c r="D3" s="421" t="s">
        <v>19</v>
      </c>
      <c r="E3" s="421" t="s">
        <v>84</v>
      </c>
      <c r="F3" s="421" t="s">
        <v>85</v>
      </c>
      <c r="G3" s="421" t="s">
        <v>483</v>
      </c>
      <c r="H3" s="421" t="s">
        <v>19</v>
      </c>
      <c r="I3" s="421" t="s">
        <v>84</v>
      </c>
      <c r="J3" s="421" t="s">
        <v>85</v>
      </c>
      <c r="K3" s="421" t="s">
        <v>483</v>
      </c>
      <c r="L3" s="421" t="s">
        <v>19</v>
      </c>
      <c r="M3" s="421" t="s">
        <v>84</v>
      </c>
      <c r="N3" s="421" t="s">
        <v>85</v>
      </c>
      <c r="O3" s="421" t="s">
        <v>483</v>
      </c>
      <c r="P3" s="421" t="s">
        <v>19</v>
      </c>
      <c r="Q3" s="421" t="s">
        <v>84</v>
      </c>
      <c r="R3" s="422" t="s">
        <v>85</v>
      </c>
    </row>
    <row r="4" spans="1:23" s="6" customFormat="1" x14ac:dyDescent="0.2">
      <c r="A4" s="86" t="s">
        <v>646</v>
      </c>
      <c r="B4" s="423"/>
      <c r="C4" s="578"/>
      <c r="D4" s="578"/>
      <c r="E4" s="578"/>
      <c r="F4" s="578"/>
      <c r="G4" s="578"/>
      <c r="H4" s="578"/>
      <c r="I4" s="578"/>
      <c r="J4" s="578"/>
      <c r="K4" s="578"/>
      <c r="L4" s="578"/>
      <c r="M4" s="578"/>
      <c r="N4" s="578"/>
      <c r="O4" s="578"/>
      <c r="P4" s="578"/>
      <c r="Q4" s="578"/>
      <c r="R4" s="620"/>
    </row>
    <row r="5" spans="1:23" s="2" customFormat="1" x14ac:dyDescent="0.2">
      <c r="A5" s="280" t="s">
        <v>535</v>
      </c>
      <c r="B5" s="281" t="s">
        <v>534</v>
      </c>
      <c r="C5" s="424"/>
      <c r="D5" s="424"/>
      <c r="E5" s="424"/>
      <c r="F5" s="424"/>
      <c r="G5" s="424"/>
      <c r="H5" s="424"/>
      <c r="I5" s="424"/>
      <c r="J5" s="424"/>
      <c r="K5" s="424"/>
      <c r="L5" s="424"/>
      <c r="M5" s="424"/>
      <c r="N5" s="424"/>
      <c r="O5" s="424"/>
      <c r="P5" s="424"/>
      <c r="Q5" s="424"/>
      <c r="R5" s="425"/>
    </row>
    <row r="6" spans="1:23" x14ac:dyDescent="0.2">
      <c r="A6" s="146" t="s">
        <v>549</v>
      </c>
      <c r="B6" s="426" t="s">
        <v>536</v>
      </c>
      <c r="C6" s="427"/>
      <c r="D6" s="427"/>
      <c r="E6" s="427"/>
      <c r="F6" s="427"/>
      <c r="G6" s="427"/>
      <c r="H6" s="427"/>
      <c r="I6" s="427"/>
      <c r="J6" s="427"/>
      <c r="K6" s="427"/>
      <c r="L6" s="427"/>
      <c r="M6" s="427"/>
      <c r="N6" s="427"/>
      <c r="O6" s="427"/>
      <c r="P6" s="427"/>
      <c r="Q6" s="427"/>
      <c r="R6" s="428"/>
    </row>
    <row r="7" spans="1:23" x14ac:dyDescent="0.2">
      <c r="A7" s="146" t="s">
        <v>550</v>
      </c>
      <c r="B7" s="426" t="s">
        <v>537</v>
      </c>
      <c r="C7" s="427"/>
      <c r="D7" s="427"/>
      <c r="E7" s="427"/>
      <c r="F7" s="427"/>
      <c r="G7" s="427"/>
      <c r="H7" s="427"/>
      <c r="I7" s="427"/>
      <c r="J7" s="427"/>
      <c r="K7" s="427"/>
      <c r="L7" s="427"/>
      <c r="M7" s="427"/>
      <c r="N7" s="427"/>
      <c r="O7" s="427"/>
      <c r="P7" s="427"/>
      <c r="Q7" s="427"/>
      <c r="R7" s="428"/>
    </row>
    <row r="8" spans="1:23" x14ac:dyDescent="0.2">
      <c r="A8" s="146" t="s">
        <v>551</v>
      </c>
      <c r="B8" s="426" t="s">
        <v>538</v>
      </c>
      <c r="C8" s="427"/>
      <c r="D8" s="427"/>
      <c r="E8" s="427"/>
      <c r="F8" s="427"/>
      <c r="G8" s="427"/>
      <c r="H8" s="427"/>
      <c r="I8" s="427"/>
      <c r="J8" s="427"/>
      <c r="K8" s="427"/>
      <c r="L8" s="427"/>
      <c r="M8" s="427"/>
      <c r="N8" s="427"/>
      <c r="O8" s="427"/>
      <c r="P8" s="427"/>
      <c r="Q8" s="427"/>
      <c r="R8" s="428"/>
    </row>
    <row r="9" spans="1:23" x14ac:dyDescent="0.2">
      <c r="A9" s="146" t="s">
        <v>552</v>
      </c>
      <c r="B9" s="426" t="s">
        <v>539</v>
      </c>
      <c r="C9" s="413">
        <v>572</v>
      </c>
      <c r="D9" s="413">
        <v>574</v>
      </c>
      <c r="E9" s="413">
        <v>401</v>
      </c>
      <c r="F9" s="413">
        <v>340</v>
      </c>
      <c r="G9" s="413"/>
      <c r="H9" s="413"/>
      <c r="I9" s="413"/>
      <c r="J9" s="413"/>
      <c r="K9" s="413">
        <v>57</v>
      </c>
      <c r="L9" s="413">
        <v>57</v>
      </c>
      <c r="M9" s="413">
        <v>52</v>
      </c>
      <c r="N9" s="413">
        <v>49</v>
      </c>
      <c r="O9" s="413">
        <v>14</v>
      </c>
      <c r="P9" s="413">
        <v>14</v>
      </c>
      <c r="Q9" s="413">
        <v>11</v>
      </c>
      <c r="R9" s="429">
        <v>11</v>
      </c>
    </row>
    <row r="10" spans="1:23" x14ac:dyDescent="0.2">
      <c r="A10" s="146" t="s">
        <v>553</v>
      </c>
      <c r="B10" s="426" t="s">
        <v>540</v>
      </c>
      <c r="C10" s="413">
        <v>273</v>
      </c>
      <c r="D10" s="413">
        <v>277</v>
      </c>
      <c r="E10" s="413">
        <v>179</v>
      </c>
      <c r="F10" s="413">
        <v>119</v>
      </c>
      <c r="G10" s="413"/>
      <c r="H10" s="413"/>
      <c r="I10" s="413"/>
      <c r="J10" s="413"/>
      <c r="K10" s="413">
        <v>46</v>
      </c>
      <c r="L10" s="413">
        <v>46</v>
      </c>
      <c r="M10" s="413">
        <v>29</v>
      </c>
      <c r="N10" s="413">
        <v>24</v>
      </c>
      <c r="O10" s="413"/>
      <c r="P10" s="413"/>
      <c r="Q10" s="413"/>
      <c r="R10" s="429"/>
    </row>
    <row r="11" spans="1:23" x14ac:dyDescent="0.2">
      <c r="A11" s="146" t="s">
        <v>554</v>
      </c>
      <c r="B11" s="426" t="s">
        <v>541</v>
      </c>
      <c r="C11" s="427"/>
      <c r="D11" s="427"/>
      <c r="E11" s="427"/>
      <c r="F11" s="427"/>
      <c r="G11" s="427"/>
      <c r="H11" s="427"/>
      <c r="I11" s="427"/>
      <c r="J11" s="427"/>
      <c r="K11" s="427"/>
      <c r="L11" s="427"/>
      <c r="M11" s="427"/>
      <c r="N11" s="427"/>
      <c r="O11" s="427"/>
      <c r="P11" s="427"/>
      <c r="Q11" s="427"/>
      <c r="R11" s="428"/>
    </row>
    <row r="12" spans="1:23" x14ac:dyDescent="0.2">
      <c r="A12" s="146" t="s">
        <v>548</v>
      </c>
      <c r="B12" s="426" t="s">
        <v>542</v>
      </c>
      <c r="C12" s="427"/>
      <c r="D12" s="427"/>
      <c r="E12" s="427"/>
      <c r="F12" s="427"/>
      <c r="G12" s="427"/>
      <c r="H12" s="427"/>
      <c r="I12" s="427"/>
      <c r="J12" s="427"/>
      <c r="K12" s="427"/>
      <c r="L12" s="427"/>
      <c r="M12" s="427"/>
      <c r="N12" s="427"/>
      <c r="O12" s="427"/>
      <c r="P12" s="427"/>
      <c r="Q12" s="427"/>
      <c r="R12" s="428"/>
    </row>
    <row r="13" spans="1:23" x14ac:dyDescent="0.2">
      <c r="A13" s="146" t="s">
        <v>555</v>
      </c>
      <c r="B13" s="426" t="s">
        <v>543</v>
      </c>
      <c r="C13" s="427"/>
      <c r="D13" s="427"/>
      <c r="E13" s="427"/>
      <c r="F13" s="427"/>
      <c r="G13" s="427"/>
      <c r="H13" s="427"/>
      <c r="I13" s="427"/>
      <c r="J13" s="427"/>
      <c r="K13" s="427"/>
      <c r="L13" s="427"/>
      <c r="M13" s="427"/>
      <c r="N13" s="427"/>
      <c r="O13" s="427"/>
      <c r="P13" s="427"/>
      <c r="Q13" s="427"/>
      <c r="R13" s="428"/>
    </row>
    <row r="14" spans="1:23" x14ac:dyDescent="0.2">
      <c r="A14" s="146" t="s">
        <v>556</v>
      </c>
      <c r="B14" s="426" t="s">
        <v>544</v>
      </c>
      <c r="C14" s="427"/>
      <c r="D14" s="427"/>
      <c r="E14" s="427"/>
      <c r="F14" s="427"/>
      <c r="G14" s="427"/>
      <c r="H14" s="427"/>
      <c r="I14" s="427"/>
      <c r="J14" s="427"/>
      <c r="K14" s="427"/>
      <c r="L14" s="427"/>
      <c r="M14" s="427"/>
      <c r="N14" s="427"/>
      <c r="O14" s="427"/>
      <c r="P14" s="427"/>
      <c r="Q14" s="427"/>
      <c r="R14" s="428"/>
    </row>
    <row r="15" spans="1:23" x14ac:dyDescent="0.2">
      <c r="A15" s="146" t="s">
        <v>557</v>
      </c>
      <c r="B15" s="426" t="s">
        <v>545</v>
      </c>
      <c r="C15" s="413">
        <v>523</v>
      </c>
      <c r="D15" s="413">
        <v>524</v>
      </c>
      <c r="E15" s="413">
        <v>403</v>
      </c>
      <c r="F15" s="413">
        <v>306</v>
      </c>
      <c r="G15" s="413"/>
      <c r="H15" s="413"/>
      <c r="I15" s="413"/>
      <c r="J15" s="413"/>
      <c r="K15" s="413"/>
      <c r="L15" s="413"/>
      <c r="M15" s="413"/>
      <c r="N15" s="413"/>
      <c r="O15" s="413"/>
      <c r="P15" s="413"/>
      <c r="Q15" s="413"/>
      <c r="R15" s="429"/>
    </row>
    <row r="16" spans="1:23" x14ac:dyDescent="0.2">
      <c r="A16" s="146" t="s">
        <v>547</v>
      </c>
      <c r="B16" s="426" t="s">
        <v>546</v>
      </c>
      <c r="C16" s="427"/>
      <c r="D16" s="427"/>
      <c r="E16" s="427"/>
      <c r="F16" s="427"/>
      <c r="G16" s="427"/>
      <c r="H16" s="427"/>
      <c r="I16" s="427"/>
      <c r="J16" s="427"/>
      <c r="K16" s="427"/>
      <c r="L16" s="427"/>
      <c r="M16" s="427"/>
      <c r="N16" s="427"/>
      <c r="O16" s="427"/>
      <c r="P16" s="427"/>
      <c r="Q16" s="427"/>
      <c r="R16" s="428"/>
    </row>
    <row r="17" spans="1:18" x14ac:dyDescent="0.2">
      <c r="A17" s="283" t="s">
        <v>95</v>
      </c>
      <c r="B17" s="430" t="s">
        <v>96</v>
      </c>
      <c r="C17" s="431">
        <v>1277</v>
      </c>
      <c r="D17" s="431">
        <f>SUM(D6:D16)</f>
        <v>1375</v>
      </c>
      <c r="E17" s="431">
        <f>SUM(E6:E16)</f>
        <v>983</v>
      </c>
      <c r="F17" s="431">
        <f>SUM(F6:F16)</f>
        <v>765</v>
      </c>
      <c r="G17" s="431"/>
      <c r="H17" s="431"/>
      <c r="I17" s="431"/>
      <c r="J17" s="431"/>
      <c r="K17" s="431">
        <v>101</v>
      </c>
      <c r="L17" s="431">
        <f>SUM(L6:L16)</f>
        <v>103</v>
      </c>
      <c r="M17" s="431">
        <f>SUM(M6:M16)</f>
        <v>81</v>
      </c>
      <c r="N17" s="431">
        <f>SUM(N6:N16)</f>
        <v>73</v>
      </c>
      <c r="O17" s="431">
        <v>14</v>
      </c>
      <c r="P17" s="431">
        <f>SUM(P6:P16)</f>
        <v>14</v>
      </c>
      <c r="Q17" s="431">
        <f>SUM(Q6:Q16)</f>
        <v>11</v>
      </c>
      <c r="R17" s="432">
        <f>SUM(R6:R16)</f>
        <v>11</v>
      </c>
    </row>
    <row r="18" spans="1:18" s="6" customFormat="1" x14ac:dyDescent="0.2">
      <c r="A18" s="149" t="s">
        <v>642</v>
      </c>
      <c r="B18" s="424"/>
      <c r="C18" s="621"/>
      <c r="D18" s="621"/>
      <c r="E18" s="621"/>
      <c r="F18" s="621"/>
      <c r="G18" s="621"/>
      <c r="H18" s="621"/>
      <c r="I18" s="621"/>
      <c r="J18" s="621"/>
      <c r="K18" s="621"/>
      <c r="L18" s="621"/>
      <c r="M18" s="621"/>
      <c r="N18" s="621"/>
      <c r="O18" s="621"/>
      <c r="P18" s="621"/>
      <c r="Q18" s="621"/>
      <c r="R18" s="622"/>
    </row>
    <row r="19" spans="1:18" s="2" customFormat="1" x14ac:dyDescent="0.2">
      <c r="A19" s="280" t="s">
        <v>535</v>
      </c>
      <c r="B19" s="433" t="s">
        <v>534</v>
      </c>
      <c r="C19" s="424"/>
      <c r="D19" s="424"/>
      <c r="E19" s="424"/>
      <c r="F19" s="424"/>
      <c r="G19" s="424"/>
      <c r="H19" s="424"/>
      <c r="I19" s="424"/>
      <c r="J19" s="424"/>
      <c r="K19" s="424"/>
      <c r="L19" s="424"/>
      <c r="M19" s="424"/>
      <c r="N19" s="424"/>
      <c r="O19" s="424"/>
      <c r="P19" s="424"/>
      <c r="Q19" s="424"/>
      <c r="R19" s="425"/>
    </row>
    <row r="20" spans="1:18" x14ac:dyDescent="0.2">
      <c r="A20" s="146" t="s">
        <v>549</v>
      </c>
      <c r="B20" s="426" t="s">
        <v>536</v>
      </c>
      <c r="C20" s="427"/>
      <c r="D20" s="427"/>
      <c r="E20" s="427"/>
      <c r="F20" s="427"/>
      <c r="G20" s="427"/>
      <c r="H20" s="427"/>
      <c r="I20" s="427"/>
      <c r="J20" s="427"/>
      <c r="K20" s="427"/>
      <c r="L20" s="427"/>
      <c r="M20" s="427"/>
      <c r="N20" s="427"/>
      <c r="O20" s="427"/>
      <c r="P20" s="427"/>
      <c r="Q20" s="427"/>
      <c r="R20" s="428"/>
    </row>
    <row r="21" spans="1:18" x14ac:dyDescent="0.2">
      <c r="A21" s="146" t="s">
        <v>550</v>
      </c>
      <c r="B21" s="426" t="s">
        <v>537</v>
      </c>
      <c r="C21" s="427"/>
      <c r="D21" s="427"/>
      <c r="E21" s="427"/>
      <c r="F21" s="427"/>
      <c r="G21" s="427"/>
      <c r="H21" s="427"/>
      <c r="I21" s="427"/>
      <c r="J21" s="427"/>
      <c r="K21" s="427"/>
      <c r="L21" s="427"/>
      <c r="M21" s="427"/>
      <c r="N21" s="427"/>
      <c r="O21" s="427"/>
      <c r="P21" s="427"/>
      <c r="Q21" s="427"/>
      <c r="R21" s="428"/>
    </row>
    <row r="22" spans="1:18" x14ac:dyDescent="0.2">
      <c r="A22" s="146" t="s">
        <v>551</v>
      </c>
      <c r="B22" s="426" t="s">
        <v>538</v>
      </c>
      <c r="C22" s="427"/>
      <c r="D22" s="427"/>
      <c r="E22" s="427"/>
      <c r="F22" s="427"/>
      <c r="G22" s="427"/>
      <c r="H22" s="427"/>
      <c r="I22" s="427"/>
      <c r="J22" s="427"/>
      <c r="K22" s="427"/>
      <c r="L22" s="427"/>
      <c r="M22" s="427"/>
      <c r="N22" s="427"/>
      <c r="O22" s="427"/>
      <c r="P22" s="427"/>
      <c r="Q22" s="427"/>
      <c r="R22" s="428"/>
    </row>
    <row r="23" spans="1:18" x14ac:dyDescent="0.2">
      <c r="A23" s="146" t="s">
        <v>552</v>
      </c>
      <c r="B23" s="426" t="s">
        <v>539</v>
      </c>
      <c r="C23" s="427"/>
      <c r="D23" s="427"/>
      <c r="E23" s="427"/>
      <c r="F23" s="427"/>
      <c r="G23" s="427"/>
      <c r="H23" s="427"/>
      <c r="I23" s="427"/>
      <c r="J23" s="427"/>
      <c r="K23" s="427"/>
      <c r="L23" s="427"/>
      <c r="M23" s="427"/>
      <c r="N23" s="427"/>
      <c r="O23" s="427"/>
      <c r="P23" s="427"/>
      <c r="Q23" s="427"/>
      <c r="R23" s="428"/>
    </row>
    <row r="24" spans="1:18" x14ac:dyDescent="0.2">
      <c r="A24" s="146" t="s">
        <v>553</v>
      </c>
      <c r="B24" s="426" t="s">
        <v>540</v>
      </c>
      <c r="C24" s="427"/>
      <c r="D24" s="427"/>
      <c r="E24" s="427"/>
      <c r="F24" s="427"/>
      <c r="G24" s="427"/>
      <c r="H24" s="427"/>
      <c r="I24" s="427"/>
      <c r="J24" s="427"/>
      <c r="K24" s="427"/>
      <c r="L24" s="427"/>
      <c r="M24" s="427"/>
      <c r="N24" s="427"/>
      <c r="O24" s="427"/>
      <c r="P24" s="427"/>
      <c r="Q24" s="427"/>
      <c r="R24" s="428"/>
    </row>
    <row r="25" spans="1:18" x14ac:dyDescent="0.2">
      <c r="A25" s="146" t="s">
        <v>554</v>
      </c>
      <c r="B25" s="426" t="s">
        <v>541</v>
      </c>
      <c r="C25" s="427"/>
      <c r="D25" s="427"/>
      <c r="E25" s="427"/>
      <c r="F25" s="427"/>
      <c r="G25" s="427"/>
      <c r="H25" s="427"/>
      <c r="I25" s="427"/>
      <c r="J25" s="427"/>
      <c r="K25" s="427"/>
      <c r="L25" s="427"/>
      <c r="M25" s="427"/>
      <c r="N25" s="427"/>
      <c r="O25" s="427"/>
      <c r="P25" s="427"/>
      <c r="Q25" s="427"/>
      <c r="R25" s="428"/>
    </row>
    <row r="26" spans="1:18" x14ac:dyDescent="0.2">
      <c r="A26" s="146" t="s">
        <v>548</v>
      </c>
      <c r="B26" s="426" t="s">
        <v>542</v>
      </c>
      <c r="C26" s="427"/>
      <c r="D26" s="427"/>
      <c r="E26" s="427"/>
      <c r="F26" s="427"/>
      <c r="G26" s="427"/>
      <c r="H26" s="427"/>
      <c r="I26" s="427"/>
      <c r="J26" s="427"/>
      <c r="K26" s="427"/>
      <c r="L26" s="427"/>
      <c r="M26" s="427"/>
      <c r="N26" s="427"/>
      <c r="O26" s="427"/>
      <c r="P26" s="427"/>
      <c r="Q26" s="427"/>
      <c r="R26" s="428"/>
    </row>
    <row r="27" spans="1:18" x14ac:dyDescent="0.2">
      <c r="A27" s="146" t="s">
        <v>555</v>
      </c>
      <c r="B27" s="426" t="s">
        <v>543</v>
      </c>
      <c r="C27" s="413">
        <v>402</v>
      </c>
      <c r="D27" s="413">
        <v>449</v>
      </c>
      <c r="E27" s="413">
        <v>346</v>
      </c>
      <c r="F27" s="413">
        <v>273</v>
      </c>
      <c r="G27" s="413"/>
      <c r="H27" s="413"/>
      <c r="I27" s="413"/>
      <c r="J27" s="413"/>
      <c r="K27" s="413">
        <v>24</v>
      </c>
      <c r="L27" s="413">
        <v>28</v>
      </c>
      <c r="M27" s="413">
        <v>23</v>
      </c>
      <c r="N27" s="413">
        <v>22</v>
      </c>
      <c r="O27" s="413">
        <v>6</v>
      </c>
      <c r="P27" s="413">
        <v>6</v>
      </c>
      <c r="Q27" s="413">
        <v>5</v>
      </c>
      <c r="R27" s="429">
        <v>5</v>
      </c>
    </row>
    <row r="28" spans="1:18" x14ac:dyDescent="0.2">
      <c r="A28" s="146" t="s">
        <v>556</v>
      </c>
      <c r="B28" s="426" t="s">
        <v>544</v>
      </c>
      <c r="C28" s="427"/>
      <c r="D28" s="427"/>
      <c r="E28" s="427"/>
      <c r="F28" s="427"/>
      <c r="G28" s="427"/>
      <c r="H28" s="427"/>
      <c r="I28" s="427"/>
      <c r="J28" s="427"/>
      <c r="K28" s="427"/>
      <c r="L28" s="427"/>
      <c r="M28" s="427"/>
      <c r="N28" s="427"/>
      <c r="O28" s="427"/>
      <c r="P28" s="427"/>
      <c r="Q28" s="427"/>
      <c r="R28" s="428"/>
    </row>
    <row r="29" spans="1:18" x14ac:dyDescent="0.2">
      <c r="A29" s="146" t="s">
        <v>557</v>
      </c>
      <c r="B29" s="426" t="s">
        <v>545</v>
      </c>
      <c r="C29" s="427"/>
      <c r="D29" s="427"/>
      <c r="E29" s="427"/>
      <c r="F29" s="427"/>
      <c r="G29" s="427"/>
      <c r="H29" s="427"/>
      <c r="I29" s="427"/>
      <c r="J29" s="427"/>
      <c r="K29" s="427"/>
      <c r="L29" s="427"/>
      <c r="M29" s="427"/>
      <c r="N29" s="427"/>
      <c r="O29" s="427"/>
      <c r="P29" s="427"/>
      <c r="Q29" s="427"/>
      <c r="R29" s="428"/>
    </row>
    <row r="30" spans="1:18" x14ac:dyDescent="0.2">
      <c r="A30" s="146" t="s">
        <v>547</v>
      </c>
      <c r="B30" s="426" t="s">
        <v>546</v>
      </c>
      <c r="C30" s="427"/>
      <c r="D30" s="427"/>
      <c r="E30" s="427"/>
      <c r="F30" s="427"/>
      <c r="G30" s="427"/>
      <c r="H30" s="427"/>
      <c r="I30" s="427"/>
      <c r="J30" s="427"/>
      <c r="K30" s="427"/>
      <c r="L30" s="427"/>
      <c r="M30" s="427"/>
      <c r="N30" s="427"/>
      <c r="O30" s="427"/>
      <c r="P30" s="427"/>
      <c r="Q30" s="427"/>
      <c r="R30" s="428"/>
    </row>
    <row r="31" spans="1:18" x14ac:dyDescent="0.2">
      <c r="A31" s="283" t="s">
        <v>95</v>
      </c>
      <c r="B31" s="430" t="s">
        <v>96</v>
      </c>
      <c r="C31" s="431">
        <v>402</v>
      </c>
      <c r="D31" s="431">
        <f>SUM(D20:D30)</f>
        <v>449</v>
      </c>
      <c r="E31" s="431">
        <f>SUM(E20:E30)</f>
        <v>346</v>
      </c>
      <c r="F31" s="431">
        <f>SUM(F20:F30)</f>
        <v>273</v>
      </c>
      <c r="G31" s="431"/>
      <c r="H31" s="431"/>
      <c r="I31" s="431"/>
      <c r="J31" s="431"/>
      <c r="K31" s="431">
        <v>24</v>
      </c>
      <c r="L31" s="431">
        <f>SUM(L20:L30)</f>
        <v>28</v>
      </c>
      <c r="M31" s="431">
        <f>SUM(M20:M30)</f>
        <v>23</v>
      </c>
      <c r="N31" s="431">
        <f>SUM(N20:N30)</f>
        <v>22</v>
      </c>
      <c r="O31" s="431">
        <v>6</v>
      </c>
      <c r="P31" s="431">
        <f>SUM(P20:P30)</f>
        <v>6</v>
      </c>
      <c r="Q31" s="431">
        <f>SUM(Q20:Q30)</f>
        <v>5</v>
      </c>
      <c r="R31" s="432">
        <f>SUM(R20:R30)</f>
        <v>5</v>
      </c>
    </row>
    <row r="32" spans="1:18" x14ac:dyDescent="0.2">
      <c r="A32" s="86" t="s">
        <v>648</v>
      </c>
      <c r="B32" s="29"/>
      <c r="C32" s="618"/>
      <c r="D32" s="618"/>
      <c r="E32" s="618"/>
      <c r="F32" s="618"/>
      <c r="G32" s="618"/>
      <c r="H32" s="618"/>
      <c r="I32" s="618"/>
      <c r="J32" s="618"/>
      <c r="K32" s="618"/>
      <c r="L32" s="618"/>
      <c r="M32" s="618"/>
      <c r="N32" s="618"/>
      <c r="O32" s="618"/>
      <c r="P32" s="618"/>
      <c r="Q32" s="618"/>
      <c r="R32" s="619"/>
    </row>
    <row r="33" spans="1:18" x14ac:dyDescent="0.2">
      <c r="A33" s="280" t="s">
        <v>535</v>
      </c>
      <c r="B33" s="433" t="s">
        <v>534</v>
      </c>
      <c r="C33" s="424"/>
      <c r="D33" s="424"/>
      <c r="E33" s="424"/>
      <c r="F33" s="424"/>
      <c r="G33" s="424"/>
      <c r="H33" s="424"/>
      <c r="I33" s="424"/>
      <c r="J33" s="424"/>
      <c r="K33" s="424"/>
      <c r="L33" s="424"/>
      <c r="M33" s="424"/>
      <c r="N33" s="424"/>
      <c r="O33" s="424"/>
      <c r="P33" s="424"/>
      <c r="Q33" s="424"/>
      <c r="R33" s="425"/>
    </row>
    <row r="34" spans="1:18" x14ac:dyDescent="0.2">
      <c r="A34" s="146" t="s">
        <v>549</v>
      </c>
      <c r="B34" s="426" t="s">
        <v>536</v>
      </c>
      <c r="C34" s="427"/>
      <c r="D34" s="427"/>
      <c r="E34" s="427"/>
      <c r="F34" s="427"/>
      <c r="G34" s="427"/>
      <c r="H34" s="427"/>
      <c r="I34" s="427"/>
      <c r="J34" s="427"/>
      <c r="K34" s="427"/>
      <c r="L34" s="427"/>
      <c r="M34" s="427"/>
      <c r="N34" s="427"/>
      <c r="O34" s="427"/>
      <c r="P34" s="427"/>
      <c r="Q34" s="427"/>
      <c r="R34" s="428"/>
    </row>
    <row r="35" spans="1:18" x14ac:dyDescent="0.2">
      <c r="A35" s="146" t="s">
        <v>550</v>
      </c>
      <c r="B35" s="426" t="s">
        <v>537</v>
      </c>
      <c r="C35" s="427"/>
      <c r="D35" s="427"/>
      <c r="E35" s="427"/>
      <c r="F35" s="427"/>
      <c r="G35" s="427"/>
      <c r="H35" s="427"/>
      <c r="I35" s="427"/>
      <c r="J35" s="427"/>
      <c r="K35" s="427"/>
      <c r="L35" s="427"/>
      <c r="M35" s="427"/>
      <c r="N35" s="427"/>
      <c r="O35" s="427"/>
      <c r="P35" s="427"/>
      <c r="Q35" s="427"/>
      <c r="R35" s="428"/>
    </row>
    <row r="36" spans="1:18" x14ac:dyDescent="0.2">
      <c r="A36" s="146" t="s">
        <v>551</v>
      </c>
      <c r="B36" s="426" t="s">
        <v>538</v>
      </c>
      <c r="C36" s="413">
        <v>352</v>
      </c>
      <c r="D36" s="413">
        <v>352</v>
      </c>
      <c r="E36" s="413">
        <v>83</v>
      </c>
      <c r="F36" s="413">
        <v>57</v>
      </c>
      <c r="G36" s="427"/>
      <c r="H36" s="427"/>
      <c r="I36" s="427"/>
      <c r="J36" s="427"/>
      <c r="K36" s="413">
        <v>88</v>
      </c>
      <c r="L36" s="413">
        <v>91</v>
      </c>
      <c r="M36" s="413">
        <v>58</v>
      </c>
      <c r="N36" s="413">
        <v>50</v>
      </c>
      <c r="O36" s="413">
        <v>17</v>
      </c>
      <c r="P36" s="413">
        <v>17</v>
      </c>
      <c r="Q36" s="413">
        <v>9</v>
      </c>
      <c r="R36" s="429">
        <v>9</v>
      </c>
    </row>
    <row r="37" spans="1:18" x14ac:dyDescent="0.2">
      <c r="A37" s="146" t="s">
        <v>552</v>
      </c>
      <c r="B37" s="426" t="s">
        <v>539</v>
      </c>
      <c r="C37" s="427"/>
      <c r="D37" s="427"/>
      <c r="E37" s="427"/>
      <c r="F37" s="427"/>
      <c r="G37" s="427"/>
      <c r="H37" s="427"/>
      <c r="I37" s="427"/>
      <c r="J37" s="427"/>
      <c r="K37" s="427"/>
      <c r="L37" s="427"/>
      <c r="M37" s="427"/>
      <c r="N37" s="427"/>
      <c r="O37" s="427"/>
      <c r="P37" s="427"/>
      <c r="Q37" s="427"/>
      <c r="R37" s="428"/>
    </row>
    <row r="38" spans="1:18" x14ac:dyDescent="0.2">
      <c r="A38" s="146" t="s">
        <v>553</v>
      </c>
      <c r="B38" s="426" t="s">
        <v>540</v>
      </c>
      <c r="C38" s="427"/>
      <c r="D38" s="427"/>
      <c r="E38" s="427"/>
      <c r="F38" s="427"/>
      <c r="G38" s="427"/>
      <c r="H38" s="427"/>
      <c r="I38" s="427"/>
      <c r="J38" s="427"/>
      <c r="K38" s="427"/>
      <c r="L38" s="427"/>
      <c r="M38" s="427"/>
      <c r="N38" s="427"/>
      <c r="O38" s="427"/>
      <c r="P38" s="427"/>
      <c r="Q38" s="427"/>
      <c r="R38" s="428"/>
    </row>
    <row r="39" spans="1:18" x14ac:dyDescent="0.2">
      <c r="A39" s="146" t="s">
        <v>554</v>
      </c>
      <c r="B39" s="426" t="s">
        <v>541</v>
      </c>
      <c r="C39" s="427"/>
      <c r="D39" s="427"/>
      <c r="E39" s="427"/>
      <c r="F39" s="427"/>
      <c r="G39" s="427"/>
      <c r="H39" s="427"/>
      <c r="I39" s="427"/>
      <c r="J39" s="427"/>
      <c r="K39" s="427"/>
      <c r="L39" s="427"/>
      <c r="M39" s="427"/>
      <c r="N39" s="427"/>
      <c r="O39" s="427"/>
      <c r="P39" s="427"/>
      <c r="Q39" s="427"/>
      <c r="R39" s="428"/>
    </row>
    <row r="40" spans="1:18" x14ac:dyDescent="0.2">
      <c r="A40" s="146" t="s">
        <v>548</v>
      </c>
      <c r="B40" s="426" t="s">
        <v>542</v>
      </c>
      <c r="C40" s="427"/>
      <c r="D40" s="427"/>
      <c r="E40" s="427"/>
      <c r="F40" s="427"/>
      <c r="G40" s="427"/>
      <c r="H40" s="427"/>
      <c r="I40" s="427"/>
      <c r="J40" s="427"/>
      <c r="K40" s="427"/>
      <c r="L40" s="427"/>
      <c r="M40" s="427"/>
      <c r="N40" s="427"/>
      <c r="O40" s="427"/>
      <c r="P40" s="427"/>
      <c r="Q40" s="427"/>
      <c r="R40" s="428"/>
    </row>
    <row r="41" spans="1:18" x14ac:dyDescent="0.2">
      <c r="A41" s="146" t="s">
        <v>555</v>
      </c>
      <c r="B41" s="426" t="s">
        <v>543</v>
      </c>
      <c r="C41" s="427"/>
      <c r="D41" s="427"/>
      <c r="E41" s="427"/>
      <c r="F41" s="427"/>
      <c r="G41" s="427"/>
      <c r="H41" s="427"/>
      <c r="I41" s="427"/>
      <c r="J41" s="427"/>
      <c r="K41" s="427"/>
      <c r="L41" s="427"/>
      <c r="M41" s="427"/>
      <c r="N41" s="427"/>
      <c r="O41" s="427"/>
      <c r="P41" s="427"/>
      <c r="Q41" s="427"/>
      <c r="R41" s="428"/>
    </row>
    <row r="42" spans="1:18" x14ac:dyDescent="0.2">
      <c r="A42" s="146" t="s">
        <v>556</v>
      </c>
      <c r="B42" s="426" t="s">
        <v>544</v>
      </c>
      <c r="C42" s="427"/>
      <c r="D42" s="427"/>
      <c r="E42" s="427"/>
      <c r="F42" s="427"/>
      <c r="G42" s="427"/>
      <c r="H42" s="427"/>
      <c r="I42" s="427"/>
      <c r="J42" s="427"/>
      <c r="K42" s="427"/>
      <c r="L42" s="427"/>
      <c r="M42" s="427"/>
      <c r="N42" s="427"/>
      <c r="O42" s="427"/>
      <c r="P42" s="427"/>
      <c r="Q42" s="427"/>
      <c r="R42" s="428"/>
    </row>
    <row r="43" spans="1:18" x14ac:dyDescent="0.2">
      <c r="A43" s="146" t="s">
        <v>557</v>
      </c>
      <c r="B43" s="426" t="s">
        <v>545</v>
      </c>
      <c r="C43" s="427"/>
      <c r="D43" s="427"/>
      <c r="E43" s="427"/>
      <c r="F43" s="427"/>
      <c r="G43" s="427"/>
      <c r="H43" s="427"/>
      <c r="I43" s="427"/>
      <c r="J43" s="427"/>
      <c r="K43" s="427"/>
      <c r="L43" s="427"/>
      <c r="M43" s="427"/>
      <c r="N43" s="427"/>
      <c r="O43" s="427"/>
      <c r="P43" s="427"/>
      <c r="Q43" s="427"/>
      <c r="R43" s="428"/>
    </row>
    <row r="44" spans="1:18" x14ac:dyDescent="0.2">
      <c r="A44" s="146" t="s">
        <v>547</v>
      </c>
      <c r="B44" s="426" t="s">
        <v>546</v>
      </c>
      <c r="C44" s="427"/>
      <c r="D44" s="427"/>
      <c r="E44" s="427"/>
      <c r="F44" s="427"/>
      <c r="G44" s="427"/>
      <c r="H44" s="427"/>
      <c r="I44" s="427"/>
      <c r="J44" s="427"/>
      <c r="K44" s="427"/>
      <c r="L44" s="427"/>
      <c r="M44" s="427"/>
      <c r="N44" s="427"/>
      <c r="O44" s="427"/>
      <c r="P44" s="427"/>
      <c r="Q44" s="427"/>
      <c r="R44" s="428"/>
    </row>
    <row r="45" spans="1:18" x14ac:dyDescent="0.2">
      <c r="A45" s="283" t="s">
        <v>95</v>
      </c>
      <c r="B45" s="430" t="s">
        <v>96</v>
      </c>
      <c r="C45" s="431">
        <v>352</v>
      </c>
      <c r="D45" s="431">
        <f>SUM(D34:D44)</f>
        <v>352</v>
      </c>
      <c r="E45" s="431">
        <f>SUM(E34:E44)</f>
        <v>83</v>
      </c>
      <c r="F45" s="431">
        <f>SUM(F34:F44)</f>
        <v>57</v>
      </c>
      <c r="G45" s="431"/>
      <c r="H45" s="431"/>
      <c r="I45" s="431"/>
      <c r="J45" s="431"/>
      <c r="K45" s="431">
        <v>88</v>
      </c>
      <c r="L45" s="431">
        <f>SUM(L34:L44)</f>
        <v>91</v>
      </c>
      <c r="M45" s="431">
        <f>SUM(M34:M44)</f>
        <v>58</v>
      </c>
      <c r="N45" s="431">
        <f>SUM(N34:N44)</f>
        <v>50</v>
      </c>
      <c r="O45" s="431">
        <v>17</v>
      </c>
      <c r="P45" s="431">
        <f>SUM(P34:P44)</f>
        <v>17</v>
      </c>
      <c r="Q45" s="431">
        <f>SUM(Q34:Q44)</f>
        <v>9</v>
      </c>
      <c r="R45" s="432">
        <f>SUM(R34:R44)</f>
        <v>9</v>
      </c>
    </row>
    <row r="46" spans="1:18" x14ac:dyDescent="0.2">
      <c r="A46" s="149" t="s">
        <v>645</v>
      </c>
      <c r="B46" s="424"/>
      <c r="C46" s="621"/>
      <c r="D46" s="621"/>
      <c r="E46" s="621"/>
      <c r="F46" s="621"/>
      <c r="G46" s="621"/>
      <c r="H46" s="621"/>
      <c r="I46" s="621"/>
      <c r="J46" s="621"/>
      <c r="K46" s="621"/>
      <c r="L46" s="621"/>
      <c r="M46" s="621"/>
      <c r="N46" s="621"/>
      <c r="O46" s="621"/>
      <c r="P46" s="621"/>
      <c r="Q46" s="621"/>
      <c r="R46" s="622"/>
    </row>
    <row r="47" spans="1:18" x14ac:dyDescent="0.2">
      <c r="A47" s="280" t="s">
        <v>535</v>
      </c>
      <c r="B47" s="433" t="s">
        <v>534</v>
      </c>
      <c r="C47" s="424"/>
      <c r="D47" s="424"/>
      <c r="E47" s="424"/>
      <c r="F47" s="424"/>
      <c r="G47" s="424"/>
      <c r="H47" s="424"/>
      <c r="I47" s="424"/>
      <c r="J47" s="424"/>
      <c r="K47" s="424"/>
      <c r="L47" s="424"/>
      <c r="M47" s="424"/>
      <c r="N47" s="424"/>
      <c r="O47" s="424"/>
      <c r="P47" s="424"/>
      <c r="Q47" s="424"/>
      <c r="R47" s="425"/>
    </row>
    <row r="48" spans="1:18" x14ac:dyDescent="0.2">
      <c r="A48" s="146" t="s">
        <v>549</v>
      </c>
      <c r="B48" s="426" t="s">
        <v>536</v>
      </c>
      <c r="C48" s="427"/>
      <c r="D48" s="427"/>
      <c r="E48" s="427"/>
      <c r="F48" s="427"/>
      <c r="G48" s="427"/>
      <c r="H48" s="427"/>
      <c r="I48" s="427"/>
      <c r="J48" s="427"/>
      <c r="K48" s="427"/>
      <c r="L48" s="427"/>
      <c r="M48" s="427"/>
      <c r="N48" s="427"/>
      <c r="O48" s="427"/>
      <c r="P48" s="427"/>
      <c r="Q48" s="427"/>
      <c r="R48" s="428"/>
    </row>
    <row r="49" spans="1:18" x14ac:dyDescent="0.2">
      <c r="A49" s="146" t="s">
        <v>550</v>
      </c>
      <c r="B49" s="426" t="s">
        <v>537</v>
      </c>
      <c r="C49" s="427"/>
      <c r="D49" s="427"/>
      <c r="E49" s="427"/>
      <c r="F49" s="427"/>
      <c r="G49" s="427"/>
      <c r="H49" s="427"/>
      <c r="I49" s="427"/>
      <c r="J49" s="427"/>
      <c r="K49" s="427">
        <v>11</v>
      </c>
      <c r="L49" s="427">
        <v>11</v>
      </c>
      <c r="M49" s="427">
        <v>0</v>
      </c>
      <c r="N49" s="427">
        <v>0</v>
      </c>
      <c r="O49" s="427"/>
      <c r="P49" s="427"/>
      <c r="Q49" s="427"/>
      <c r="R49" s="428"/>
    </row>
    <row r="50" spans="1:18" x14ac:dyDescent="0.2">
      <c r="A50" s="146" t="s">
        <v>551</v>
      </c>
      <c r="B50" s="426" t="s">
        <v>538</v>
      </c>
      <c r="C50" s="427"/>
      <c r="D50" s="427"/>
      <c r="E50" s="427"/>
      <c r="F50" s="427"/>
      <c r="G50" s="427"/>
      <c r="H50" s="427"/>
      <c r="I50" s="427"/>
      <c r="J50" s="427"/>
      <c r="K50" s="427"/>
      <c r="L50" s="427"/>
      <c r="M50" s="427"/>
      <c r="N50" s="427"/>
      <c r="O50" s="427"/>
      <c r="P50" s="427"/>
      <c r="Q50" s="427"/>
      <c r="R50" s="428"/>
    </row>
    <row r="51" spans="1:18" x14ac:dyDescent="0.2">
      <c r="A51" s="146" t="s">
        <v>552</v>
      </c>
      <c r="B51" s="426" t="s">
        <v>539</v>
      </c>
      <c r="C51" s="427"/>
      <c r="D51" s="427"/>
      <c r="E51" s="427"/>
      <c r="F51" s="427"/>
      <c r="G51" s="427"/>
      <c r="H51" s="427"/>
      <c r="I51" s="427"/>
      <c r="J51" s="427"/>
      <c r="K51" s="427"/>
      <c r="L51" s="427"/>
      <c r="M51" s="427"/>
      <c r="N51" s="427"/>
      <c r="O51" s="427"/>
      <c r="P51" s="427"/>
      <c r="Q51" s="427"/>
      <c r="R51" s="428"/>
    </row>
    <row r="52" spans="1:18" x14ac:dyDescent="0.2">
      <c r="A52" s="146" t="s">
        <v>553</v>
      </c>
      <c r="B52" s="426" t="s">
        <v>540</v>
      </c>
      <c r="C52" s="427"/>
      <c r="D52" s="427"/>
      <c r="E52" s="427"/>
      <c r="F52" s="427"/>
      <c r="G52" s="427"/>
      <c r="H52" s="427"/>
      <c r="I52" s="427"/>
      <c r="J52" s="427"/>
      <c r="K52" s="427">
        <v>227</v>
      </c>
      <c r="L52" s="427">
        <v>235</v>
      </c>
      <c r="M52" s="427">
        <v>81</v>
      </c>
      <c r="N52" s="427">
        <v>66</v>
      </c>
      <c r="O52" s="427"/>
      <c r="P52" s="427"/>
      <c r="Q52" s="427"/>
      <c r="R52" s="428"/>
    </row>
    <row r="53" spans="1:18" x14ac:dyDescent="0.2">
      <c r="A53" s="146" t="s">
        <v>554</v>
      </c>
      <c r="B53" s="426" t="s">
        <v>541</v>
      </c>
      <c r="C53" s="427"/>
      <c r="D53" s="427"/>
      <c r="E53" s="427"/>
      <c r="F53" s="427"/>
      <c r="G53" s="427"/>
      <c r="H53" s="427"/>
      <c r="I53" s="427"/>
      <c r="J53" s="427"/>
      <c r="K53" s="427"/>
      <c r="L53" s="427"/>
      <c r="M53" s="427"/>
      <c r="N53" s="427"/>
      <c r="O53" s="427"/>
      <c r="P53" s="427"/>
      <c r="Q53" s="427"/>
      <c r="R53" s="428"/>
    </row>
    <row r="54" spans="1:18" x14ac:dyDescent="0.2">
      <c r="A54" s="146" t="s">
        <v>548</v>
      </c>
      <c r="B54" s="426" t="s">
        <v>542</v>
      </c>
      <c r="C54" s="427"/>
      <c r="D54" s="427"/>
      <c r="E54" s="427"/>
      <c r="F54" s="427"/>
      <c r="G54" s="427"/>
      <c r="H54" s="427"/>
      <c r="I54" s="427"/>
      <c r="J54" s="427"/>
      <c r="K54" s="427"/>
      <c r="L54" s="427"/>
      <c r="M54" s="427"/>
      <c r="N54" s="427"/>
      <c r="O54" s="427"/>
      <c r="P54" s="427"/>
      <c r="Q54" s="427"/>
      <c r="R54" s="428"/>
    </row>
    <row r="55" spans="1:18" x14ac:dyDescent="0.2">
      <c r="A55" s="146" t="s">
        <v>555</v>
      </c>
      <c r="B55" s="426" t="s">
        <v>543</v>
      </c>
      <c r="C55" s="427"/>
      <c r="D55" s="427"/>
      <c r="E55" s="427"/>
      <c r="F55" s="427"/>
      <c r="G55" s="427"/>
      <c r="H55" s="427"/>
      <c r="I55" s="427"/>
      <c r="J55" s="427"/>
      <c r="K55" s="427"/>
      <c r="L55" s="427"/>
      <c r="M55" s="427"/>
      <c r="N55" s="427"/>
      <c r="O55" s="427"/>
      <c r="P55" s="427"/>
      <c r="Q55" s="427"/>
      <c r="R55" s="428"/>
    </row>
    <row r="56" spans="1:18" x14ac:dyDescent="0.2">
      <c r="A56" s="146" t="s">
        <v>556</v>
      </c>
      <c r="B56" s="426" t="s">
        <v>544</v>
      </c>
      <c r="C56" s="427"/>
      <c r="D56" s="427"/>
      <c r="E56" s="427"/>
      <c r="F56" s="427"/>
      <c r="G56" s="427"/>
      <c r="H56" s="427"/>
      <c r="I56" s="427"/>
      <c r="J56" s="427"/>
      <c r="K56" s="427"/>
      <c r="L56" s="427"/>
      <c r="M56" s="427"/>
      <c r="N56" s="427"/>
      <c r="O56" s="427"/>
      <c r="P56" s="427"/>
      <c r="Q56" s="427"/>
      <c r="R56" s="428"/>
    </row>
    <row r="57" spans="1:18" x14ac:dyDescent="0.2">
      <c r="A57" s="146" t="s">
        <v>557</v>
      </c>
      <c r="B57" s="426" t="s">
        <v>545</v>
      </c>
      <c r="C57" s="427">
        <v>1041</v>
      </c>
      <c r="D57" s="427">
        <v>1272</v>
      </c>
      <c r="E57" s="427">
        <v>669</v>
      </c>
      <c r="F57" s="427">
        <v>434</v>
      </c>
      <c r="G57" s="427"/>
      <c r="H57" s="427"/>
      <c r="I57" s="427"/>
      <c r="J57" s="427"/>
      <c r="K57" s="427"/>
      <c r="L57" s="427"/>
      <c r="M57" s="427"/>
      <c r="N57" s="427"/>
      <c r="O57" s="427"/>
      <c r="P57" s="427"/>
      <c r="Q57" s="427"/>
      <c r="R57" s="428"/>
    </row>
    <row r="58" spans="1:18" x14ac:dyDescent="0.2">
      <c r="A58" s="146" t="s">
        <v>547</v>
      </c>
      <c r="B58" s="426" t="s">
        <v>546</v>
      </c>
      <c r="C58" s="427"/>
      <c r="D58" s="427"/>
      <c r="E58" s="427"/>
      <c r="F58" s="427"/>
      <c r="G58" s="427"/>
      <c r="H58" s="427"/>
      <c r="I58" s="427"/>
      <c r="J58" s="427"/>
      <c r="K58" s="427"/>
      <c r="L58" s="427"/>
      <c r="M58" s="427"/>
      <c r="N58" s="427"/>
      <c r="O58" s="427"/>
      <c r="P58" s="427"/>
      <c r="Q58" s="427"/>
      <c r="R58" s="428"/>
    </row>
    <row r="59" spans="1:18" x14ac:dyDescent="0.2">
      <c r="A59" s="283" t="s">
        <v>95</v>
      </c>
      <c r="B59" s="430" t="s">
        <v>96</v>
      </c>
      <c r="C59" s="431">
        <v>1041</v>
      </c>
      <c r="D59" s="431">
        <f>SUM(D48:D58)</f>
        <v>1272</v>
      </c>
      <c r="E59" s="431">
        <f>SUM(E48:E58)</f>
        <v>669</v>
      </c>
      <c r="F59" s="431">
        <f>SUM(F48:F58)</f>
        <v>434</v>
      </c>
      <c r="G59" s="431"/>
      <c r="H59" s="431"/>
      <c r="I59" s="431"/>
      <c r="J59" s="431"/>
      <c r="K59" s="431">
        <v>234</v>
      </c>
      <c r="L59" s="431">
        <f>SUM(L48:L58)</f>
        <v>246</v>
      </c>
      <c r="M59" s="431">
        <f>SUM(M48:M58)</f>
        <v>81</v>
      </c>
      <c r="N59" s="431">
        <f>SUM(N48:N58)</f>
        <v>66</v>
      </c>
      <c r="O59" s="431"/>
      <c r="P59" s="431">
        <f>SUM(P48:P58)</f>
        <v>0</v>
      </c>
      <c r="Q59" s="431">
        <f>SUM(Q48:Q58)</f>
        <v>0</v>
      </c>
      <c r="R59" s="432">
        <f>SUM(R48:R58)</f>
        <v>0</v>
      </c>
    </row>
    <row r="60" spans="1:18" x14ac:dyDescent="0.2">
      <c r="A60" s="86" t="s">
        <v>647</v>
      </c>
      <c r="B60" s="29"/>
      <c r="C60" s="618"/>
      <c r="D60" s="618"/>
      <c r="E60" s="618"/>
      <c r="F60" s="618"/>
      <c r="G60" s="618"/>
      <c r="H60" s="618"/>
      <c r="I60" s="618"/>
      <c r="J60" s="618"/>
      <c r="K60" s="618"/>
      <c r="L60" s="618"/>
      <c r="M60" s="618"/>
      <c r="N60" s="618"/>
      <c r="O60" s="618"/>
      <c r="P60" s="618"/>
      <c r="Q60" s="618"/>
      <c r="R60" s="619"/>
    </row>
    <row r="61" spans="1:18" x14ac:dyDescent="0.2">
      <c r="A61" s="280" t="s">
        <v>535</v>
      </c>
      <c r="B61" s="433" t="s">
        <v>534</v>
      </c>
      <c r="C61" s="424"/>
      <c r="D61" s="424"/>
      <c r="E61" s="424"/>
      <c r="F61" s="424"/>
      <c r="G61" s="424"/>
      <c r="H61" s="424"/>
      <c r="I61" s="424"/>
      <c r="J61" s="424"/>
      <c r="K61" s="424"/>
      <c r="L61" s="424"/>
      <c r="M61" s="424"/>
      <c r="N61" s="424"/>
      <c r="O61" s="424"/>
      <c r="P61" s="424"/>
      <c r="Q61" s="424"/>
      <c r="R61" s="425"/>
    </row>
    <row r="62" spans="1:18" x14ac:dyDescent="0.2">
      <c r="A62" s="146" t="s">
        <v>549</v>
      </c>
      <c r="B62" s="426" t="s">
        <v>536</v>
      </c>
      <c r="C62" s="427"/>
      <c r="D62" s="427"/>
      <c r="E62" s="427"/>
      <c r="F62" s="427"/>
      <c r="G62" s="427"/>
      <c r="H62" s="427"/>
      <c r="I62" s="427"/>
      <c r="J62" s="427"/>
      <c r="K62" s="427"/>
      <c r="L62" s="427"/>
      <c r="M62" s="427"/>
      <c r="N62" s="427"/>
      <c r="O62" s="427"/>
      <c r="P62" s="427"/>
      <c r="Q62" s="427"/>
      <c r="R62" s="428"/>
    </row>
    <row r="63" spans="1:18" x14ac:dyDescent="0.2">
      <c r="A63" s="146" t="s">
        <v>550</v>
      </c>
      <c r="B63" s="426" t="s">
        <v>537</v>
      </c>
      <c r="C63" s="427"/>
      <c r="D63" s="427"/>
      <c r="E63" s="427"/>
      <c r="F63" s="427"/>
      <c r="G63" s="427"/>
      <c r="H63" s="427"/>
      <c r="I63" s="427"/>
      <c r="J63" s="427"/>
      <c r="K63" s="427"/>
      <c r="L63" s="427"/>
      <c r="M63" s="427"/>
      <c r="N63" s="427"/>
      <c r="O63" s="427"/>
      <c r="P63" s="427"/>
      <c r="Q63" s="427"/>
      <c r="R63" s="428"/>
    </row>
    <row r="64" spans="1:18" x14ac:dyDescent="0.2">
      <c r="A64" s="146" t="s">
        <v>551</v>
      </c>
      <c r="B64" s="426" t="s">
        <v>538</v>
      </c>
      <c r="C64" s="427"/>
      <c r="D64" s="427"/>
      <c r="E64" s="427"/>
      <c r="F64" s="427"/>
      <c r="G64" s="427"/>
      <c r="H64" s="427"/>
      <c r="I64" s="427"/>
      <c r="J64" s="427"/>
      <c r="K64" s="427"/>
      <c r="L64" s="427"/>
      <c r="M64" s="427"/>
      <c r="N64" s="427"/>
      <c r="O64" s="427"/>
      <c r="P64" s="427"/>
      <c r="Q64" s="427"/>
      <c r="R64" s="428"/>
    </row>
    <row r="65" spans="1:18" x14ac:dyDescent="0.2">
      <c r="A65" s="146" t="s">
        <v>552</v>
      </c>
      <c r="B65" s="426" t="s">
        <v>539</v>
      </c>
      <c r="C65" s="427"/>
      <c r="D65" s="427"/>
      <c r="E65" s="427"/>
      <c r="F65" s="427"/>
      <c r="G65" s="427"/>
      <c r="H65" s="427"/>
      <c r="I65" s="427"/>
      <c r="J65" s="427"/>
      <c r="K65" s="427"/>
      <c r="L65" s="427"/>
      <c r="M65" s="427"/>
      <c r="N65" s="427"/>
      <c r="O65" s="427"/>
      <c r="P65" s="427"/>
      <c r="Q65" s="427"/>
      <c r="R65" s="428"/>
    </row>
    <row r="66" spans="1:18" x14ac:dyDescent="0.2">
      <c r="A66" s="146" t="s">
        <v>553</v>
      </c>
      <c r="B66" s="426" t="s">
        <v>540</v>
      </c>
      <c r="C66" s="427"/>
      <c r="D66" s="427"/>
      <c r="E66" s="427"/>
      <c r="F66" s="427"/>
      <c r="G66" s="427"/>
      <c r="H66" s="427"/>
      <c r="I66" s="427"/>
      <c r="J66" s="427"/>
      <c r="K66" s="427"/>
      <c r="L66" s="427"/>
      <c r="M66" s="427"/>
      <c r="N66" s="427"/>
      <c r="O66" s="427"/>
      <c r="P66" s="427"/>
      <c r="Q66" s="427"/>
      <c r="R66" s="428"/>
    </row>
    <row r="67" spans="1:18" x14ac:dyDescent="0.2">
      <c r="A67" s="146" t="s">
        <v>554</v>
      </c>
      <c r="B67" s="426" t="s">
        <v>541</v>
      </c>
      <c r="C67" s="413">
        <v>289</v>
      </c>
      <c r="D67" s="413">
        <v>308</v>
      </c>
      <c r="E67" s="413">
        <v>248</v>
      </c>
      <c r="F67" s="413">
        <v>150</v>
      </c>
      <c r="G67" s="413"/>
      <c r="H67" s="413"/>
      <c r="I67" s="413"/>
      <c r="J67" s="413"/>
      <c r="K67" s="413"/>
      <c r="L67" s="413"/>
      <c r="M67" s="413"/>
      <c r="N67" s="413"/>
      <c r="O67" s="413">
        <v>5</v>
      </c>
      <c r="P67" s="413">
        <v>5</v>
      </c>
      <c r="Q67" s="413">
        <v>3</v>
      </c>
      <c r="R67" s="429">
        <v>3</v>
      </c>
    </row>
    <row r="68" spans="1:18" x14ac:dyDescent="0.2">
      <c r="A68" s="146" t="s">
        <v>548</v>
      </c>
      <c r="B68" s="426" t="s">
        <v>542</v>
      </c>
      <c r="C68" s="413"/>
      <c r="D68" s="413"/>
      <c r="E68" s="413"/>
      <c r="F68" s="413"/>
      <c r="G68" s="413"/>
      <c r="H68" s="413"/>
      <c r="I68" s="413"/>
      <c r="J68" s="413"/>
      <c r="K68" s="413"/>
      <c r="L68" s="413"/>
      <c r="M68" s="413"/>
      <c r="N68" s="413"/>
      <c r="O68" s="413"/>
      <c r="P68" s="413"/>
      <c r="Q68" s="413"/>
      <c r="R68" s="429"/>
    </row>
    <row r="69" spans="1:18" x14ac:dyDescent="0.2">
      <c r="A69" s="146" t="s">
        <v>555</v>
      </c>
      <c r="B69" s="426" t="s">
        <v>543</v>
      </c>
      <c r="C69" s="413"/>
      <c r="D69" s="413"/>
      <c r="E69" s="413"/>
      <c r="F69" s="413"/>
      <c r="G69" s="413"/>
      <c r="H69" s="413"/>
      <c r="I69" s="413"/>
      <c r="J69" s="413"/>
      <c r="K69" s="413">
        <v>15</v>
      </c>
      <c r="L69" s="413">
        <v>15</v>
      </c>
      <c r="M69" s="413">
        <v>12</v>
      </c>
      <c r="N69" s="413">
        <v>8</v>
      </c>
      <c r="O69" s="413"/>
      <c r="P69" s="413"/>
      <c r="Q69" s="413"/>
      <c r="R69" s="429"/>
    </row>
    <row r="70" spans="1:18" x14ac:dyDescent="0.2">
      <c r="A70" s="146" t="s">
        <v>556</v>
      </c>
      <c r="B70" s="426" t="s">
        <v>544</v>
      </c>
      <c r="C70" s="427"/>
      <c r="D70" s="427"/>
      <c r="E70" s="427"/>
      <c r="F70" s="427"/>
      <c r="G70" s="427"/>
      <c r="H70" s="427"/>
      <c r="I70" s="427"/>
      <c r="J70" s="427"/>
      <c r="K70" s="427"/>
      <c r="L70" s="427"/>
      <c r="M70" s="427"/>
      <c r="N70" s="427"/>
      <c r="O70" s="427"/>
      <c r="P70" s="427"/>
      <c r="Q70" s="427"/>
      <c r="R70" s="428"/>
    </row>
    <row r="71" spans="1:18" x14ac:dyDescent="0.2">
      <c r="A71" s="146" t="s">
        <v>557</v>
      </c>
      <c r="B71" s="426" t="s">
        <v>545</v>
      </c>
      <c r="C71" s="427"/>
      <c r="D71" s="427"/>
      <c r="E71" s="427"/>
      <c r="F71" s="427"/>
      <c r="G71" s="427"/>
      <c r="H71" s="427"/>
      <c r="I71" s="427"/>
      <c r="J71" s="427"/>
      <c r="K71" s="427"/>
      <c r="L71" s="427"/>
      <c r="M71" s="427"/>
      <c r="N71" s="427"/>
      <c r="O71" s="427"/>
      <c r="P71" s="427"/>
      <c r="Q71" s="427"/>
      <c r="R71" s="428"/>
    </row>
    <row r="72" spans="1:18" x14ac:dyDescent="0.2">
      <c r="A72" s="146" t="s">
        <v>547</v>
      </c>
      <c r="B72" s="426" t="s">
        <v>546</v>
      </c>
      <c r="C72" s="427"/>
      <c r="D72" s="427"/>
      <c r="E72" s="427"/>
      <c r="F72" s="427"/>
      <c r="G72" s="427"/>
      <c r="H72" s="427"/>
      <c r="I72" s="427"/>
      <c r="J72" s="427"/>
      <c r="K72" s="427"/>
      <c r="L72" s="427"/>
      <c r="M72" s="427"/>
      <c r="N72" s="427"/>
      <c r="O72" s="427"/>
      <c r="P72" s="427"/>
      <c r="Q72" s="427"/>
      <c r="R72" s="428"/>
    </row>
    <row r="73" spans="1:18" x14ac:dyDescent="0.2">
      <c r="A73" s="283" t="s">
        <v>95</v>
      </c>
      <c r="B73" s="430" t="s">
        <v>96</v>
      </c>
      <c r="C73" s="431">
        <v>289</v>
      </c>
      <c r="D73" s="431">
        <f>SUM(D62:D72)</f>
        <v>308</v>
      </c>
      <c r="E73" s="431">
        <f>SUM(E62:E72)</f>
        <v>248</v>
      </c>
      <c r="F73" s="431">
        <f>SUM(F62:F72)</f>
        <v>150</v>
      </c>
      <c r="G73" s="431"/>
      <c r="H73" s="431"/>
      <c r="I73" s="431"/>
      <c r="J73" s="431"/>
      <c r="K73" s="431">
        <v>15</v>
      </c>
      <c r="L73" s="431">
        <f>SUM(L62:L72)</f>
        <v>15</v>
      </c>
      <c r="M73" s="431">
        <f>SUM(M62:M72)</f>
        <v>12</v>
      </c>
      <c r="N73" s="431">
        <f>SUM(N62:N72)</f>
        <v>8</v>
      </c>
      <c r="O73" s="431">
        <v>5</v>
      </c>
      <c r="P73" s="431">
        <f>SUM(P62:P72)</f>
        <v>5</v>
      </c>
      <c r="Q73" s="431">
        <f>SUM(Q62:Q72)</f>
        <v>3</v>
      </c>
      <c r="R73" s="432">
        <f>SUM(R62:R72)</f>
        <v>3</v>
      </c>
    </row>
    <row r="74" spans="1:18" x14ac:dyDescent="0.2">
      <c r="A74" s="149" t="s">
        <v>641</v>
      </c>
      <c r="B74" s="424"/>
      <c r="C74" s="621"/>
      <c r="D74" s="621"/>
      <c r="E74" s="621"/>
      <c r="F74" s="621"/>
      <c r="G74" s="621"/>
      <c r="H74" s="621"/>
      <c r="I74" s="621"/>
      <c r="J74" s="621"/>
      <c r="K74" s="621"/>
      <c r="L74" s="621"/>
      <c r="M74" s="621"/>
      <c r="N74" s="621"/>
      <c r="O74" s="621"/>
      <c r="P74" s="621"/>
      <c r="Q74" s="621"/>
      <c r="R74" s="622"/>
    </row>
    <row r="75" spans="1:18" x14ac:dyDescent="0.2">
      <c r="A75" s="280" t="s">
        <v>535</v>
      </c>
      <c r="B75" s="433" t="s">
        <v>534</v>
      </c>
      <c r="C75" s="424"/>
      <c r="D75" s="424"/>
      <c r="E75" s="424"/>
      <c r="F75" s="424"/>
      <c r="G75" s="424"/>
      <c r="H75" s="424"/>
      <c r="I75" s="424"/>
      <c r="J75" s="424"/>
      <c r="K75" s="424"/>
      <c r="L75" s="424"/>
      <c r="M75" s="424"/>
      <c r="N75" s="424"/>
      <c r="O75" s="424"/>
      <c r="P75" s="424"/>
      <c r="Q75" s="424"/>
      <c r="R75" s="425"/>
    </row>
    <row r="76" spans="1:18" x14ac:dyDescent="0.2">
      <c r="A76" s="146" t="s">
        <v>549</v>
      </c>
      <c r="B76" s="426" t="s">
        <v>536</v>
      </c>
      <c r="C76" s="427"/>
      <c r="D76" s="427"/>
      <c r="E76" s="427"/>
      <c r="F76" s="427"/>
      <c r="G76" s="427"/>
      <c r="H76" s="427"/>
      <c r="I76" s="427"/>
      <c r="J76" s="427"/>
      <c r="K76" s="427"/>
      <c r="L76" s="427"/>
      <c r="M76" s="427"/>
      <c r="N76" s="427"/>
      <c r="O76" s="427"/>
      <c r="P76" s="427"/>
      <c r="Q76" s="427"/>
      <c r="R76" s="428"/>
    </row>
    <row r="77" spans="1:18" x14ac:dyDescent="0.2">
      <c r="A77" s="146" t="s">
        <v>550</v>
      </c>
      <c r="B77" s="426" t="s">
        <v>537</v>
      </c>
      <c r="C77" s="413">
        <v>202</v>
      </c>
      <c r="D77" s="413">
        <v>219</v>
      </c>
      <c r="E77" s="413">
        <v>158</v>
      </c>
      <c r="F77" s="413">
        <v>115</v>
      </c>
      <c r="G77" s="413"/>
      <c r="H77" s="413"/>
      <c r="I77" s="413"/>
      <c r="J77" s="413"/>
      <c r="K77" s="413">
        <v>42</v>
      </c>
      <c r="L77" s="413">
        <v>48</v>
      </c>
      <c r="M77" s="413">
        <v>19</v>
      </c>
      <c r="N77" s="413">
        <v>18</v>
      </c>
      <c r="O77" s="413"/>
      <c r="P77" s="413"/>
      <c r="Q77" s="413"/>
      <c r="R77" s="429"/>
    </row>
    <row r="78" spans="1:18" x14ac:dyDescent="0.2">
      <c r="A78" s="146" t="s">
        <v>551</v>
      </c>
      <c r="B78" s="426" t="s">
        <v>538</v>
      </c>
      <c r="C78" s="413">
        <v>334</v>
      </c>
      <c r="D78" s="413">
        <v>377</v>
      </c>
      <c r="E78" s="413">
        <v>188</v>
      </c>
      <c r="F78" s="413">
        <v>154</v>
      </c>
      <c r="G78" s="413"/>
      <c r="H78" s="413"/>
      <c r="I78" s="413"/>
      <c r="J78" s="413"/>
      <c r="K78" s="413">
        <v>77</v>
      </c>
      <c r="L78" s="413">
        <v>83</v>
      </c>
      <c r="M78" s="413">
        <v>48</v>
      </c>
      <c r="N78" s="413">
        <v>42</v>
      </c>
      <c r="O78" s="413">
        <v>11</v>
      </c>
      <c r="P78" s="413">
        <v>11</v>
      </c>
      <c r="Q78" s="413">
        <v>11</v>
      </c>
      <c r="R78" s="429">
        <v>11</v>
      </c>
    </row>
    <row r="79" spans="1:18" x14ac:dyDescent="0.2">
      <c r="A79" s="146" t="s">
        <v>552</v>
      </c>
      <c r="B79" s="426" t="s">
        <v>539</v>
      </c>
      <c r="C79" s="413">
        <v>151</v>
      </c>
      <c r="D79" s="413">
        <v>163</v>
      </c>
      <c r="E79" s="413">
        <v>82</v>
      </c>
      <c r="F79" s="413">
        <v>63</v>
      </c>
      <c r="G79" s="413"/>
      <c r="H79" s="413"/>
      <c r="I79" s="413"/>
      <c r="J79" s="413"/>
      <c r="K79" s="413">
        <v>10</v>
      </c>
      <c r="L79" s="413">
        <v>11</v>
      </c>
      <c r="M79" s="413">
        <v>8</v>
      </c>
      <c r="N79" s="413">
        <v>8</v>
      </c>
      <c r="O79" s="413"/>
      <c r="P79" s="413"/>
      <c r="Q79" s="413"/>
      <c r="R79" s="429"/>
    </row>
    <row r="80" spans="1:18" x14ac:dyDescent="0.2">
      <c r="A80" s="146" t="s">
        <v>553</v>
      </c>
      <c r="B80" s="426" t="s">
        <v>540</v>
      </c>
      <c r="C80" s="427"/>
      <c r="D80" s="427"/>
      <c r="E80" s="427"/>
      <c r="F80" s="427"/>
      <c r="G80" s="427"/>
      <c r="H80" s="427"/>
      <c r="I80" s="427"/>
      <c r="J80" s="427"/>
      <c r="K80" s="427"/>
      <c r="L80" s="427"/>
      <c r="M80" s="427"/>
      <c r="N80" s="427"/>
      <c r="O80" s="427"/>
      <c r="P80" s="427"/>
      <c r="Q80" s="427"/>
      <c r="R80" s="428"/>
    </row>
    <row r="81" spans="1:18" x14ac:dyDescent="0.2">
      <c r="A81" s="146" t="s">
        <v>554</v>
      </c>
      <c r="B81" s="426" t="s">
        <v>541</v>
      </c>
      <c r="C81" s="427"/>
      <c r="D81" s="427"/>
      <c r="E81" s="427"/>
      <c r="F81" s="427"/>
      <c r="G81" s="427"/>
      <c r="H81" s="427"/>
      <c r="I81" s="427"/>
      <c r="J81" s="427"/>
      <c r="K81" s="427"/>
      <c r="L81" s="427"/>
      <c r="M81" s="427"/>
      <c r="N81" s="427"/>
      <c r="O81" s="427"/>
      <c r="P81" s="427"/>
      <c r="Q81" s="427"/>
      <c r="R81" s="428"/>
    </row>
    <row r="82" spans="1:18" x14ac:dyDescent="0.2">
      <c r="A82" s="146" t="s">
        <v>548</v>
      </c>
      <c r="B82" s="426" t="s">
        <v>542</v>
      </c>
      <c r="C82" s="427"/>
      <c r="D82" s="427"/>
      <c r="E82" s="427"/>
      <c r="F82" s="427"/>
      <c r="G82" s="427"/>
      <c r="H82" s="427"/>
      <c r="I82" s="427"/>
      <c r="J82" s="427"/>
      <c r="K82" s="427"/>
      <c r="L82" s="427"/>
      <c r="M82" s="427"/>
      <c r="N82" s="427"/>
      <c r="O82" s="427"/>
      <c r="P82" s="427"/>
      <c r="Q82" s="427"/>
      <c r="R82" s="428"/>
    </row>
    <row r="83" spans="1:18" x14ac:dyDescent="0.2">
      <c r="A83" s="146" t="s">
        <v>555</v>
      </c>
      <c r="B83" s="426" t="s">
        <v>543</v>
      </c>
      <c r="C83" s="427"/>
      <c r="D83" s="427"/>
      <c r="E83" s="427"/>
      <c r="F83" s="427"/>
      <c r="G83" s="427"/>
      <c r="H83" s="427"/>
      <c r="I83" s="427"/>
      <c r="J83" s="427"/>
      <c r="K83" s="427"/>
      <c r="L83" s="427"/>
      <c r="M83" s="427"/>
      <c r="N83" s="427"/>
      <c r="O83" s="427"/>
      <c r="P83" s="427"/>
      <c r="Q83" s="427"/>
      <c r="R83" s="428"/>
    </row>
    <row r="84" spans="1:18" x14ac:dyDescent="0.2">
      <c r="A84" s="146" t="s">
        <v>556</v>
      </c>
      <c r="B84" s="426" t="s">
        <v>544</v>
      </c>
      <c r="C84" s="427"/>
      <c r="D84" s="427"/>
      <c r="E84" s="427"/>
      <c r="F84" s="427"/>
      <c r="G84" s="427"/>
      <c r="H84" s="427"/>
      <c r="I84" s="427"/>
      <c r="J84" s="427"/>
      <c r="K84" s="427"/>
      <c r="L84" s="427"/>
      <c r="M84" s="427"/>
      <c r="N84" s="427"/>
      <c r="O84" s="427"/>
      <c r="P84" s="427"/>
      <c r="Q84" s="427"/>
      <c r="R84" s="428"/>
    </row>
    <row r="85" spans="1:18" x14ac:dyDescent="0.2">
      <c r="A85" s="146" t="s">
        <v>557</v>
      </c>
      <c r="B85" s="426" t="s">
        <v>545</v>
      </c>
      <c r="C85" s="427"/>
      <c r="D85" s="427"/>
      <c r="E85" s="427"/>
      <c r="F85" s="427"/>
      <c r="G85" s="427"/>
      <c r="H85" s="427"/>
      <c r="I85" s="427"/>
      <c r="J85" s="427"/>
      <c r="K85" s="427"/>
      <c r="L85" s="427"/>
      <c r="M85" s="427"/>
      <c r="N85" s="427"/>
      <c r="O85" s="427"/>
      <c r="P85" s="427"/>
      <c r="Q85" s="427"/>
      <c r="R85" s="428"/>
    </row>
    <row r="86" spans="1:18" x14ac:dyDescent="0.2">
      <c r="A86" s="146" t="s">
        <v>547</v>
      </c>
      <c r="B86" s="426" t="s">
        <v>546</v>
      </c>
      <c r="C86" s="427"/>
      <c r="D86" s="427"/>
      <c r="E86" s="427"/>
      <c r="F86" s="427"/>
      <c r="G86" s="427"/>
      <c r="H86" s="427"/>
      <c r="I86" s="427"/>
      <c r="J86" s="427"/>
      <c r="K86" s="427"/>
      <c r="L86" s="427"/>
      <c r="M86" s="427"/>
      <c r="N86" s="427"/>
      <c r="O86" s="427"/>
      <c r="P86" s="427"/>
      <c r="Q86" s="427"/>
      <c r="R86" s="428"/>
    </row>
    <row r="87" spans="1:18" x14ac:dyDescent="0.2">
      <c r="A87" s="283" t="s">
        <v>95</v>
      </c>
      <c r="B87" s="430" t="s">
        <v>96</v>
      </c>
      <c r="C87" s="431">
        <v>637</v>
      </c>
      <c r="D87" s="431">
        <f>SUM(D76:D86)</f>
        <v>759</v>
      </c>
      <c r="E87" s="431">
        <f>SUM(E76:E86)</f>
        <v>428</v>
      </c>
      <c r="F87" s="431">
        <f>SUM(F76:F86)</f>
        <v>332</v>
      </c>
      <c r="G87" s="431"/>
      <c r="H87" s="431"/>
      <c r="I87" s="431"/>
      <c r="J87" s="431"/>
      <c r="K87" s="431">
        <v>119</v>
      </c>
      <c r="L87" s="431">
        <f>SUM(L76:L86)</f>
        <v>142</v>
      </c>
      <c r="M87" s="431">
        <f>SUM(M76:M86)</f>
        <v>75</v>
      </c>
      <c r="N87" s="431">
        <f>SUM(N76:N86)</f>
        <v>68</v>
      </c>
      <c r="O87" s="431">
        <v>11</v>
      </c>
      <c r="P87" s="431">
        <f>SUM(P76:P86)</f>
        <v>11</v>
      </c>
      <c r="Q87" s="431">
        <f>SUM(Q76:Q86)</f>
        <v>11</v>
      </c>
      <c r="R87" s="432">
        <f>SUM(R76:R86)</f>
        <v>11</v>
      </c>
    </row>
    <row r="88" spans="1:18" x14ac:dyDescent="0.2">
      <c r="A88" s="86" t="s">
        <v>643</v>
      </c>
      <c r="B88" s="29"/>
      <c r="C88" s="618"/>
      <c r="D88" s="618"/>
      <c r="E88" s="618"/>
      <c r="F88" s="618"/>
      <c r="G88" s="618"/>
      <c r="H88" s="618"/>
      <c r="I88" s="618"/>
      <c r="J88" s="618"/>
      <c r="K88" s="618"/>
      <c r="L88" s="618"/>
      <c r="M88" s="618"/>
      <c r="N88" s="618"/>
      <c r="O88" s="618"/>
      <c r="P88" s="618"/>
      <c r="Q88" s="618"/>
      <c r="R88" s="619"/>
    </row>
    <row r="89" spans="1:18" x14ac:dyDescent="0.2">
      <c r="A89" s="280" t="s">
        <v>535</v>
      </c>
      <c r="B89" s="433" t="s">
        <v>534</v>
      </c>
      <c r="C89" s="424"/>
      <c r="D89" s="424"/>
      <c r="E89" s="424"/>
      <c r="F89" s="424"/>
      <c r="G89" s="424"/>
      <c r="H89" s="424"/>
      <c r="I89" s="424"/>
      <c r="J89" s="424"/>
      <c r="K89" s="424"/>
      <c r="L89" s="424"/>
      <c r="M89" s="424"/>
      <c r="N89" s="424"/>
      <c r="O89" s="424"/>
      <c r="P89" s="424"/>
      <c r="Q89" s="424"/>
      <c r="R89" s="425"/>
    </row>
    <row r="90" spans="1:18" x14ac:dyDescent="0.2">
      <c r="A90" s="146" t="s">
        <v>549</v>
      </c>
      <c r="B90" s="426" t="s">
        <v>536</v>
      </c>
      <c r="C90" s="427"/>
      <c r="D90" s="427"/>
      <c r="E90" s="427"/>
      <c r="F90" s="427"/>
      <c r="G90" s="427"/>
      <c r="H90" s="427"/>
      <c r="I90" s="427"/>
      <c r="J90" s="427"/>
      <c r="K90" s="427"/>
      <c r="L90" s="427"/>
      <c r="M90" s="427"/>
      <c r="N90" s="427"/>
      <c r="O90" s="427"/>
      <c r="P90" s="427"/>
      <c r="Q90" s="427"/>
      <c r="R90" s="428"/>
    </row>
    <row r="91" spans="1:18" x14ac:dyDescent="0.2">
      <c r="A91" s="146" t="s">
        <v>550</v>
      </c>
      <c r="B91" s="426" t="s">
        <v>537</v>
      </c>
      <c r="C91" s="413">
        <v>1262</v>
      </c>
      <c r="D91" s="413">
        <v>1532</v>
      </c>
      <c r="E91" s="413">
        <v>571</v>
      </c>
      <c r="F91" s="413">
        <v>419</v>
      </c>
      <c r="G91" s="413">
        <v>372</v>
      </c>
      <c r="H91" s="413">
        <v>438</v>
      </c>
      <c r="I91" s="413">
        <v>173</v>
      </c>
      <c r="J91" s="413">
        <v>115</v>
      </c>
      <c r="K91" s="413">
        <v>535</v>
      </c>
      <c r="L91" s="413">
        <v>595</v>
      </c>
      <c r="M91" s="413">
        <v>216</v>
      </c>
      <c r="N91" s="413">
        <v>189</v>
      </c>
      <c r="O91" s="413">
        <v>14</v>
      </c>
      <c r="P91" s="413">
        <v>15</v>
      </c>
      <c r="Q91" s="413">
        <v>10</v>
      </c>
      <c r="R91" s="429">
        <v>8</v>
      </c>
    </row>
    <row r="92" spans="1:18" x14ac:dyDescent="0.2">
      <c r="A92" s="146" t="s">
        <v>551</v>
      </c>
      <c r="B92" s="426" t="s">
        <v>538</v>
      </c>
      <c r="C92" s="427"/>
      <c r="D92" s="427"/>
      <c r="E92" s="427"/>
      <c r="F92" s="427"/>
      <c r="G92" s="427"/>
      <c r="H92" s="427"/>
      <c r="I92" s="427"/>
      <c r="J92" s="427"/>
      <c r="K92" s="427"/>
      <c r="L92" s="427"/>
      <c r="M92" s="427"/>
      <c r="N92" s="427"/>
      <c r="O92" s="427"/>
      <c r="P92" s="427"/>
      <c r="Q92" s="427"/>
      <c r="R92" s="428"/>
    </row>
    <row r="93" spans="1:18" x14ac:dyDescent="0.2">
      <c r="A93" s="146" t="s">
        <v>552</v>
      </c>
      <c r="B93" s="426" t="s">
        <v>539</v>
      </c>
      <c r="C93" s="427"/>
      <c r="D93" s="427"/>
      <c r="E93" s="427"/>
      <c r="F93" s="427"/>
      <c r="G93" s="427"/>
      <c r="H93" s="427"/>
      <c r="I93" s="427"/>
      <c r="J93" s="427"/>
      <c r="K93" s="427"/>
      <c r="L93" s="427"/>
      <c r="M93" s="427"/>
      <c r="N93" s="427"/>
      <c r="O93" s="427"/>
      <c r="P93" s="427"/>
      <c r="Q93" s="427"/>
      <c r="R93" s="428"/>
    </row>
    <row r="94" spans="1:18" x14ac:dyDescent="0.2">
      <c r="A94" s="146" t="s">
        <v>553</v>
      </c>
      <c r="B94" s="426" t="s">
        <v>540</v>
      </c>
      <c r="C94" s="427"/>
      <c r="D94" s="427"/>
      <c r="E94" s="427"/>
      <c r="F94" s="427"/>
      <c r="G94" s="427"/>
      <c r="H94" s="427"/>
      <c r="I94" s="427"/>
      <c r="J94" s="427"/>
      <c r="K94" s="427"/>
      <c r="L94" s="427"/>
      <c r="M94" s="427"/>
      <c r="N94" s="427"/>
      <c r="O94" s="427"/>
      <c r="P94" s="427"/>
      <c r="Q94" s="427"/>
      <c r="R94" s="428"/>
    </row>
    <row r="95" spans="1:18" x14ac:dyDescent="0.2">
      <c r="A95" s="146" t="s">
        <v>554</v>
      </c>
      <c r="B95" s="426" t="s">
        <v>541</v>
      </c>
      <c r="C95" s="427"/>
      <c r="D95" s="427"/>
      <c r="E95" s="427"/>
      <c r="F95" s="427"/>
      <c r="G95" s="427"/>
      <c r="H95" s="427"/>
      <c r="I95" s="427"/>
      <c r="J95" s="427"/>
      <c r="K95" s="427"/>
      <c r="L95" s="427"/>
      <c r="M95" s="427"/>
      <c r="N95" s="427"/>
      <c r="O95" s="427"/>
      <c r="P95" s="427"/>
      <c r="Q95" s="427"/>
      <c r="R95" s="428"/>
    </row>
    <row r="96" spans="1:18" x14ac:dyDescent="0.2">
      <c r="A96" s="146" t="s">
        <v>548</v>
      </c>
      <c r="B96" s="426" t="s">
        <v>542</v>
      </c>
      <c r="C96" s="427"/>
      <c r="D96" s="427"/>
      <c r="E96" s="427"/>
      <c r="F96" s="427"/>
      <c r="G96" s="427"/>
      <c r="H96" s="427"/>
      <c r="I96" s="427"/>
      <c r="J96" s="427"/>
      <c r="K96" s="427"/>
      <c r="L96" s="427"/>
      <c r="M96" s="427"/>
      <c r="N96" s="427"/>
      <c r="O96" s="427"/>
      <c r="P96" s="427"/>
      <c r="Q96" s="427"/>
      <c r="R96" s="428"/>
    </row>
    <row r="97" spans="1:18" x14ac:dyDescent="0.2">
      <c r="A97" s="146" t="s">
        <v>555</v>
      </c>
      <c r="B97" s="426" t="s">
        <v>543</v>
      </c>
      <c r="C97" s="427"/>
      <c r="D97" s="427"/>
      <c r="E97" s="427"/>
      <c r="F97" s="427"/>
      <c r="G97" s="427"/>
      <c r="H97" s="427"/>
      <c r="I97" s="427"/>
      <c r="J97" s="427"/>
      <c r="K97" s="427"/>
      <c r="L97" s="427"/>
      <c r="M97" s="427"/>
      <c r="N97" s="427"/>
      <c r="O97" s="427"/>
      <c r="P97" s="427"/>
      <c r="Q97" s="427"/>
      <c r="R97" s="428"/>
    </row>
    <row r="98" spans="1:18" x14ac:dyDescent="0.2">
      <c r="A98" s="146" t="s">
        <v>556</v>
      </c>
      <c r="B98" s="426" t="s">
        <v>544</v>
      </c>
      <c r="C98" s="427"/>
      <c r="D98" s="427"/>
      <c r="E98" s="427"/>
      <c r="F98" s="427"/>
      <c r="G98" s="427"/>
      <c r="H98" s="427"/>
      <c r="I98" s="427"/>
      <c r="J98" s="427"/>
      <c r="K98" s="427"/>
      <c r="L98" s="427"/>
      <c r="M98" s="427"/>
      <c r="N98" s="427"/>
      <c r="O98" s="427"/>
      <c r="P98" s="427"/>
      <c r="Q98" s="427"/>
      <c r="R98" s="428"/>
    </row>
    <row r="99" spans="1:18" x14ac:dyDescent="0.2">
      <c r="A99" s="146" t="s">
        <v>557</v>
      </c>
      <c r="B99" s="426" t="s">
        <v>545</v>
      </c>
      <c r="C99" s="427"/>
      <c r="D99" s="427"/>
      <c r="E99" s="427"/>
      <c r="F99" s="427"/>
      <c r="G99" s="427"/>
      <c r="H99" s="427"/>
      <c r="I99" s="427"/>
      <c r="J99" s="427"/>
      <c r="K99" s="427"/>
      <c r="L99" s="427"/>
      <c r="M99" s="427"/>
      <c r="N99" s="427"/>
      <c r="O99" s="427"/>
      <c r="P99" s="427"/>
      <c r="Q99" s="427"/>
      <c r="R99" s="428"/>
    </row>
    <row r="100" spans="1:18" x14ac:dyDescent="0.2">
      <c r="A100" s="146" t="s">
        <v>547</v>
      </c>
      <c r="B100" s="426" t="s">
        <v>546</v>
      </c>
      <c r="C100" s="413">
        <v>196</v>
      </c>
      <c r="D100" s="413">
        <v>199</v>
      </c>
      <c r="E100" s="413">
        <v>70</v>
      </c>
      <c r="F100" s="413">
        <v>59</v>
      </c>
      <c r="G100" s="413"/>
      <c r="H100" s="413"/>
      <c r="I100" s="413"/>
      <c r="J100" s="413"/>
      <c r="K100" s="413">
        <v>79</v>
      </c>
      <c r="L100" s="413">
        <v>87</v>
      </c>
      <c r="M100" s="413">
        <v>44</v>
      </c>
      <c r="N100" s="413">
        <v>40</v>
      </c>
      <c r="O100" s="413"/>
      <c r="P100" s="413"/>
      <c r="Q100" s="413"/>
      <c r="R100" s="429"/>
    </row>
    <row r="101" spans="1:18" x14ac:dyDescent="0.2">
      <c r="A101" s="283" t="s">
        <v>95</v>
      </c>
      <c r="B101" s="430" t="s">
        <v>96</v>
      </c>
      <c r="C101" s="431">
        <v>1430</v>
      </c>
      <c r="D101" s="431">
        <f>SUM(D90:D100)</f>
        <v>1731</v>
      </c>
      <c r="E101" s="431">
        <f>SUM(E90:E100)</f>
        <v>641</v>
      </c>
      <c r="F101" s="431">
        <f>SUM(F90:F100)</f>
        <v>478</v>
      </c>
      <c r="G101" s="431">
        <v>372</v>
      </c>
      <c r="H101" s="431">
        <f>SUM(H90:H100)</f>
        <v>438</v>
      </c>
      <c r="I101" s="431">
        <f>SUM(I90:I100)</f>
        <v>173</v>
      </c>
      <c r="J101" s="431">
        <f>SUM(J90:J100)</f>
        <v>115</v>
      </c>
      <c r="K101" s="431">
        <v>604</v>
      </c>
      <c r="L101" s="431">
        <f>SUM(L90:L100)</f>
        <v>682</v>
      </c>
      <c r="M101" s="431">
        <f>SUM(M90:M100)</f>
        <v>260</v>
      </c>
      <c r="N101" s="431">
        <f>SUM(N90:N100)</f>
        <v>229</v>
      </c>
      <c r="O101" s="431">
        <v>14</v>
      </c>
      <c r="P101" s="431">
        <f>SUM(P90:P100)</f>
        <v>15</v>
      </c>
      <c r="Q101" s="431">
        <f>SUM(Q90:Q100)</f>
        <v>10</v>
      </c>
      <c r="R101" s="432">
        <f>SUM(R90:R100)</f>
        <v>8</v>
      </c>
    </row>
    <row r="102" spans="1:18" x14ac:dyDescent="0.2">
      <c r="A102" s="149" t="s">
        <v>699</v>
      </c>
      <c r="B102" s="424"/>
      <c r="C102" s="621"/>
      <c r="D102" s="621"/>
      <c r="E102" s="621"/>
      <c r="F102" s="621"/>
      <c r="G102" s="621"/>
      <c r="H102" s="621"/>
      <c r="I102" s="621"/>
      <c r="J102" s="621"/>
      <c r="K102" s="621"/>
      <c r="L102" s="621"/>
      <c r="M102" s="621"/>
      <c r="N102" s="621"/>
      <c r="O102" s="621"/>
      <c r="P102" s="621"/>
      <c r="Q102" s="621"/>
      <c r="R102" s="622"/>
    </row>
    <row r="103" spans="1:18" x14ac:dyDescent="0.2">
      <c r="A103" s="280" t="s">
        <v>535</v>
      </c>
      <c r="B103" s="433" t="s">
        <v>534</v>
      </c>
      <c r="C103" s="424"/>
      <c r="D103" s="424"/>
      <c r="E103" s="424"/>
      <c r="F103" s="424"/>
      <c r="G103" s="424"/>
      <c r="H103" s="424"/>
      <c r="I103" s="424"/>
      <c r="J103" s="424"/>
      <c r="K103" s="424"/>
      <c r="L103" s="424"/>
      <c r="M103" s="424"/>
      <c r="N103" s="424"/>
      <c r="O103" s="424"/>
      <c r="P103" s="424"/>
      <c r="Q103" s="424"/>
      <c r="R103" s="425"/>
    </row>
    <row r="104" spans="1:18" x14ac:dyDescent="0.2">
      <c r="A104" s="146" t="s">
        <v>549</v>
      </c>
      <c r="B104" s="426" t="s">
        <v>536</v>
      </c>
      <c r="C104" s="427"/>
      <c r="D104" s="427"/>
      <c r="E104" s="427"/>
      <c r="F104" s="427"/>
      <c r="G104" s="427"/>
      <c r="H104" s="427"/>
      <c r="I104" s="427"/>
      <c r="J104" s="427"/>
      <c r="K104" s="427"/>
      <c r="L104" s="427"/>
      <c r="M104" s="427"/>
      <c r="N104" s="427"/>
      <c r="O104" s="427"/>
      <c r="P104" s="427"/>
      <c r="Q104" s="427"/>
      <c r="R104" s="428"/>
    </row>
    <row r="105" spans="1:18" x14ac:dyDescent="0.2">
      <c r="A105" s="146" t="s">
        <v>550</v>
      </c>
      <c r="B105" s="426" t="s">
        <v>537</v>
      </c>
      <c r="C105" s="413">
        <v>190</v>
      </c>
      <c r="D105" s="413">
        <v>220</v>
      </c>
      <c r="E105" s="413">
        <v>153</v>
      </c>
      <c r="F105" s="413">
        <v>105</v>
      </c>
      <c r="G105" s="413"/>
      <c r="H105" s="413"/>
      <c r="I105" s="413"/>
      <c r="J105" s="413"/>
      <c r="K105" s="413">
        <v>48</v>
      </c>
      <c r="L105" s="413">
        <v>57</v>
      </c>
      <c r="M105" s="413">
        <v>28</v>
      </c>
      <c r="N105" s="413">
        <v>22</v>
      </c>
      <c r="O105" s="413"/>
      <c r="P105" s="413"/>
      <c r="Q105" s="413"/>
      <c r="R105" s="429"/>
    </row>
    <row r="106" spans="1:18" x14ac:dyDescent="0.2">
      <c r="A106" s="146" t="s">
        <v>551</v>
      </c>
      <c r="B106" s="426" t="s">
        <v>538</v>
      </c>
      <c r="C106" s="427"/>
      <c r="D106" s="427"/>
      <c r="E106" s="427"/>
      <c r="F106" s="427"/>
      <c r="G106" s="427"/>
      <c r="H106" s="427"/>
      <c r="I106" s="427"/>
      <c r="J106" s="427"/>
      <c r="K106" s="427"/>
      <c r="L106" s="427"/>
      <c r="M106" s="427"/>
      <c r="N106" s="427"/>
      <c r="O106" s="427"/>
      <c r="P106" s="427"/>
      <c r="Q106" s="427"/>
      <c r="R106" s="428"/>
    </row>
    <row r="107" spans="1:18" x14ac:dyDescent="0.2">
      <c r="A107" s="146" t="s">
        <v>552</v>
      </c>
      <c r="B107" s="426" t="s">
        <v>539</v>
      </c>
      <c r="C107" s="427"/>
      <c r="D107" s="427"/>
      <c r="E107" s="427"/>
      <c r="F107" s="427"/>
      <c r="G107" s="427"/>
      <c r="H107" s="427"/>
      <c r="I107" s="427"/>
      <c r="J107" s="427"/>
      <c r="K107" s="427"/>
      <c r="L107" s="427"/>
      <c r="M107" s="427"/>
      <c r="N107" s="427"/>
      <c r="O107" s="427"/>
      <c r="P107" s="427"/>
      <c r="Q107" s="427"/>
      <c r="R107" s="428"/>
    </row>
    <row r="108" spans="1:18" x14ac:dyDescent="0.2">
      <c r="A108" s="146" t="s">
        <v>553</v>
      </c>
      <c r="B108" s="426" t="s">
        <v>540</v>
      </c>
      <c r="C108" s="427"/>
      <c r="D108" s="427"/>
      <c r="E108" s="427"/>
      <c r="F108" s="427"/>
      <c r="G108" s="427"/>
      <c r="H108" s="427"/>
      <c r="I108" s="427"/>
      <c r="J108" s="427"/>
      <c r="K108" s="427"/>
      <c r="L108" s="427"/>
      <c r="M108" s="427"/>
      <c r="N108" s="427"/>
      <c r="O108" s="427"/>
      <c r="P108" s="427"/>
      <c r="Q108" s="427"/>
      <c r="R108" s="428"/>
    </row>
    <row r="109" spans="1:18" x14ac:dyDescent="0.2">
      <c r="A109" s="146" t="s">
        <v>554</v>
      </c>
      <c r="B109" s="426" t="s">
        <v>541</v>
      </c>
      <c r="C109" s="413">
        <v>388</v>
      </c>
      <c r="D109" s="413">
        <v>430</v>
      </c>
      <c r="E109" s="413">
        <v>242</v>
      </c>
      <c r="F109" s="413">
        <v>178</v>
      </c>
      <c r="G109" s="413"/>
      <c r="H109" s="413"/>
      <c r="I109" s="413"/>
      <c r="J109" s="413"/>
      <c r="K109" s="413">
        <v>39</v>
      </c>
      <c r="L109" s="413">
        <v>40</v>
      </c>
      <c r="M109" s="413">
        <v>33</v>
      </c>
      <c r="N109" s="413">
        <v>26</v>
      </c>
      <c r="O109" s="413">
        <v>9</v>
      </c>
      <c r="P109" s="413">
        <v>9</v>
      </c>
      <c r="Q109" s="413">
        <v>9</v>
      </c>
      <c r="R109" s="429">
        <v>9</v>
      </c>
    </row>
    <row r="110" spans="1:18" x14ac:dyDescent="0.2">
      <c r="A110" s="146" t="s">
        <v>548</v>
      </c>
      <c r="B110" s="426" t="s">
        <v>542</v>
      </c>
      <c r="C110" s="413">
        <v>142</v>
      </c>
      <c r="D110" s="413">
        <v>142</v>
      </c>
      <c r="E110" s="413">
        <v>128</v>
      </c>
      <c r="F110" s="413">
        <v>118</v>
      </c>
      <c r="G110" s="413"/>
      <c r="H110" s="413"/>
      <c r="I110" s="413"/>
      <c r="J110" s="413"/>
      <c r="K110" s="413">
        <v>28</v>
      </c>
      <c r="L110" s="413">
        <v>28</v>
      </c>
      <c r="M110" s="413">
        <v>28</v>
      </c>
      <c r="N110" s="413">
        <v>28</v>
      </c>
      <c r="O110" s="413"/>
      <c r="P110" s="413"/>
      <c r="Q110" s="413"/>
      <c r="R110" s="429"/>
    </row>
    <row r="111" spans="1:18" x14ac:dyDescent="0.2">
      <c r="A111" s="146" t="s">
        <v>555</v>
      </c>
      <c r="B111" s="426" t="s">
        <v>543</v>
      </c>
      <c r="C111" s="413"/>
      <c r="D111" s="413"/>
      <c r="E111" s="413"/>
      <c r="F111" s="413"/>
      <c r="G111" s="413"/>
      <c r="H111" s="413"/>
      <c r="I111" s="413"/>
      <c r="J111" s="413"/>
      <c r="K111" s="413">
        <v>1</v>
      </c>
      <c r="L111" s="413">
        <v>1</v>
      </c>
      <c r="M111" s="413">
        <v>1</v>
      </c>
      <c r="N111" s="413">
        <v>1</v>
      </c>
      <c r="O111" s="413">
        <v>6</v>
      </c>
      <c r="P111" s="413">
        <v>6</v>
      </c>
      <c r="Q111" s="413">
        <v>5</v>
      </c>
      <c r="R111" s="429">
        <v>5</v>
      </c>
    </row>
    <row r="112" spans="1:18" x14ac:dyDescent="0.2">
      <c r="A112" s="146" t="s">
        <v>556</v>
      </c>
      <c r="B112" s="426" t="s">
        <v>544</v>
      </c>
      <c r="C112" s="427"/>
      <c r="D112" s="427"/>
      <c r="E112" s="427"/>
      <c r="F112" s="427"/>
      <c r="G112" s="427"/>
      <c r="H112" s="427"/>
      <c r="I112" s="427"/>
      <c r="J112" s="427"/>
      <c r="K112" s="427"/>
      <c r="L112" s="427"/>
      <c r="M112" s="427"/>
      <c r="N112" s="427"/>
      <c r="O112" s="427"/>
      <c r="P112" s="427"/>
      <c r="Q112" s="427"/>
      <c r="R112" s="428"/>
    </row>
    <row r="113" spans="1:18" x14ac:dyDescent="0.2">
      <c r="A113" s="146" t="s">
        <v>557</v>
      </c>
      <c r="B113" s="426" t="s">
        <v>545</v>
      </c>
      <c r="C113" s="427"/>
      <c r="D113" s="427"/>
      <c r="E113" s="427"/>
      <c r="F113" s="427"/>
      <c r="G113" s="427"/>
      <c r="H113" s="427"/>
      <c r="I113" s="427"/>
      <c r="J113" s="427"/>
      <c r="K113" s="427"/>
      <c r="L113" s="427"/>
      <c r="M113" s="427"/>
      <c r="N113" s="427"/>
      <c r="O113" s="427"/>
      <c r="P113" s="427"/>
      <c r="Q113" s="427"/>
      <c r="R113" s="428"/>
    </row>
    <row r="114" spans="1:18" x14ac:dyDescent="0.2">
      <c r="A114" s="146" t="s">
        <v>547</v>
      </c>
      <c r="B114" s="426" t="s">
        <v>546</v>
      </c>
      <c r="C114" s="427"/>
      <c r="D114" s="427"/>
      <c r="E114" s="427"/>
      <c r="F114" s="427"/>
      <c r="G114" s="427"/>
      <c r="H114" s="427"/>
      <c r="I114" s="427"/>
      <c r="J114" s="427"/>
      <c r="K114" s="427"/>
      <c r="L114" s="427"/>
      <c r="M114" s="427"/>
      <c r="N114" s="427"/>
      <c r="O114" s="427"/>
      <c r="P114" s="427"/>
      <c r="Q114" s="427"/>
      <c r="R114" s="428"/>
    </row>
    <row r="115" spans="1:18" x14ac:dyDescent="0.2">
      <c r="A115" s="283" t="s">
        <v>95</v>
      </c>
      <c r="B115" s="430" t="s">
        <v>96</v>
      </c>
      <c r="C115" s="431">
        <v>688</v>
      </c>
      <c r="D115" s="431">
        <f>SUM(D104:D114)</f>
        <v>792</v>
      </c>
      <c r="E115" s="431">
        <f>SUM(E104:E114)</f>
        <v>523</v>
      </c>
      <c r="F115" s="431">
        <f>SUM(F104:F114)</f>
        <v>401</v>
      </c>
      <c r="G115" s="431"/>
      <c r="H115" s="431"/>
      <c r="I115" s="431"/>
      <c r="J115" s="431"/>
      <c r="K115" s="431">
        <v>115</v>
      </c>
      <c r="L115" s="431">
        <f>SUM(L104:L114)</f>
        <v>126</v>
      </c>
      <c r="M115" s="431">
        <f>SUM(M104:M114)</f>
        <v>90</v>
      </c>
      <c r="N115" s="431">
        <f>SUM(N104:N114)</f>
        <v>77</v>
      </c>
      <c r="O115" s="431">
        <v>15</v>
      </c>
      <c r="P115" s="431">
        <f>SUM(P104:P114)</f>
        <v>15</v>
      </c>
      <c r="Q115" s="431">
        <f>SUM(Q104:Q114)</f>
        <v>14</v>
      </c>
      <c r="R115" s="432">
        <f>SUM(R104:R114)</f>
        <v>14</v>
      </c>
    </row>
    <row r="116" spans="1:18" x14ac:dyDescent="0.2">
      <c r="A116" s="149" t="s">
        <v>649</v>
      </c>
      <c r="B116" s="621" t="s">
        <v>614</v>
      </c>
      <c r="C116" s="621"/>
      <c r="D116" s="621"/>
      <c r="E116" s="621"/>
      <c r="F116" s="621"/>
      <c r="G116" s="621"/>
      <c r="H116" s="621"/>
      <c r="I116" s="621"/>
      <c r="J116" s="621"/>
      <c r="K116" s="621"/>
      <c r="L116" s="621"/>
      <c r="M116" s="621"/>
      <c r="N116" s="621"/>
      <c r="O116" s="621"/>
      <c r="P116" s="621"/>
      <c r="Q116" s="621"/>
      <c r="R116" s="622"/>
    </row>
    <row r="117" spans="1:18" x14ac:dyDescent="0.2">
      <c r="A117" s="280" t="s">
        <v>535</v>
      </c>
      <c r="B117" s="433" t="s">
        <v>534</v>
      </c>
      <c r="C117" s="424"/>
      <c r="D117" s="424"/>
      <c r="E117" s="424"/>
      <c r="F117" s="424"/>
      <c r="G117" s="424"/>
      <c r="H117" s="424"/>
      <c r="I117" s="424"/>
      <c r="J117" s="424"/>
      <c r="K117" s="424"/>
      <c r="L117" s="424"/>
      <c r="M117" s="424"/>
      <c r="N117" s="424"/>
      <c r="O117" s="424"/>
      <c r="P117" s="424"/>
      <c r="Q117" s="424"/>
      <c r="R117" s="425"/>
    </row>
    <row r="118" spans="1:18" x14ac:dyDescent="0.2">
      <c r="A118" s="146" t="s">
        <v>549</v>
      </c>
      <c r="B118" s="426" t="s">
        <v>536</v>
      </c>
      <c r="C118" s="427"/>
      <c r="D118" s="427"/>
      <c r="E118" s="427"/>
      <c r="F118" s="427"/>
      <c r="G118" s="427"/>
      <c r="H118" s="427"/>
      <c r="I118" s="427"/>
      <c r="J118" s="427"/>
      <c r="K118" s="427"/>
      <c r="L118" s="427"/>
      <c r="M118" s="427"/>
      <c r="N118" s="427"/>
      <c r="O118" s="427"/>
      <c r="P118" s="427"/>
      <c r="Q118" s="427"/>
      <c r="R118" s="428"/>
    </row>
    <row r="119" spans="1:18" x14ac:dyDescent="0.2">
      <c r="A119" s="146" t="s">
        <v>550</v>
      </c>
      <c r="B119" s="426" t="s">
        <v>537</v>
      </c>
      <c r="C119" s="413">
        <v>1603</v>
      </c>
      <c r="D119" s="413">
        <v>1971</v>
      </c>
      <c r="E119" s="413">
        <v>882</v>
      </c>
      <c r="F119" s="413">
        <v>639</v>
      </c>
      <c r="G119" s="413">
        <v>372</v>
      </c>
      <c r="H119" s="413">
        <v>438</v>
      </c>
      <c r="I119" s="413">
        <v>173</v>
      </c>
      <c r="J119" s="413">
        <v>115</v>
      </c>
      <c r="K119" s="413">
        <v>630</v>
      </c>
      <c r="L119" s="413">
        <v>711</v>
      </c>
      <c r="M119" s="413">
        <v>263</v>
      </c>
      <c r="N119" s="413">
        <v>229</v>
      </c>
      <c r="O119" s="413">
        <v>14</v>
      </c>
      <c r="P119" s="413">
        <v>15</v>
      </c>
      <c r="Q119" s="413">
        <v>10</v>
      </c>
      <c r="R119" s="429">
        <v>8</v>
      </c>
    </row>
    <row r="120" spans="1:18" x14ac:dyDescent="0.2">
      <c r="A120" s="146" t="s">
        <v>551</v>
      </c>
      <c r="B120" s="426" t="s">
        <v>538</v>
      </c>
      <c r="C120" s="413">
        <v>683</v>
      </c>
      <c r="D120" s="413">
        <v>729</v>
      </c>
      <c r="E120" s="413">
        <v>271</v>
      </c>
      <c r="F120" s="413">
        <v>211</v>
      </c>
      <c r="G120" s="413"/>
      <c r="H120" s="413"/>
      <c r="I120" s="413"/>
      <c r="J120" s="413"/>
      <c r="K120" s="413">
        <v>164</v>
      </c>
      <c r="L120" s="413">
        <v>174</v>
      </c>
      <c r="M120" s="413">
        <v>106</v>
      </c>
      <c r="N120" s="413">
        <v>92</v>
      </c>
      <c r="O120" s="413">
        <v>28</v>
      </c>
      <c r="P120" s="413">
        <v>28</v>
      </c>
      <c r="Q120" s="413">
        <v>20</v>
      </c>
      <c r="R120" s="429">
        <v>20</v>
      </c>
    </row>
    <row r="121" spans="1:18" x14ac:dyDescent="0.2">
      <c r="A121" s="146" t="s">
        <v>552</v>
      </c>
      <c r="B121" s="426" t="s">
        <v>539</v>
      </c>
      <c r="C121" s="413">
        <v>717</v>
      </c>
      <c r="D121" s="413">
        <v>737</v>
      </c>
      <c r="E121" s="413">
        <v>483</v>
      </c>
      <c r="F121" s="413">
        <v>403</v>
      </c>
      <c r="G121" s="413"/>
      <c r="H121" s="413"/>
      <c r="I121" s="413"/>
      <c r="J121" s="413"/>
      <c r="K121" s="413">
        <v>67</v>
      </c>
      <c r="L121" s="413">
        <v>68</v>
      </c>
      <c r="M121" s="413">
        <v>60</v>
      </c>
      <c r="N121" s="413">
        <v>57</v>
      </c>
      <c r="O121" s="413">
        <v>14</v>
      </c>
      <c r="P121" s="413">
        <v>14</v>
      </c>
      <c r="Q121" s="413">
        <v>11</v>
      </c>
      <c r="R121" s="429">
        <v>11</v>
      </c>
    </row>
    <row r="122" spans="1:18" x14ac:dyDescent="0.2">
      <c r="A122" s="146" t="s">
        <v>553</v>
      </c>
      <c r="B122" s="426" t="s">
        <v>540</v>
      </c>
      <c r="C122" s="413">
        <v>273</v>
      </c>
      <c r="D122" s="413">
        <v>277</v>
      </c>
      <c r="E122" s="413">
        <v>179</v>
      </c>
      <c r="F122" s="413">
        <v>119</v>
      </c>
      <c r="G122" s="413"/>
      <c r="H122" s="413"/>
      <c r="I122" s="413"/>
      <c r="J122" s="413"/>
      <c r="K122" s="413">
        <v>273</v>
      </c>
      <c r="L122" s="413">
        <v>281</v>
      </c>
      <c r="M122" s="413">
        <v>110</v>
      </c>
      <c r="N122" s="413">
        <v>90</v>
      </c>
      <c r="O122" s="413"/>
      <c r="P122" s="413"/>
      <c r="Q122" s="413"/>
      <c r="R122" s="429"/>
    </row>
    <row r="123" spans="1:18" x14ac:dyDescent="0.2">
      <c r="A123" s="146" t="s">
        <v>554</v>
      </c>
      <c r="B123" s="426" t="s">
        <v>541</v>
      </c>
      <c r="C123" s="413">
        <v>655</v>
      </c>
      <c r="D123" s="413">
        <v>738</v>
      </c>
      <c r="E123" s="413">
        <v>490</v>
      </c>
      <c r="F123" s="413">
        <v>328</v>
      </c>
      <c r="G123" s="413"/>
      <c r="H123" s="413"/>
      <c r="I123" s="413"/>
      <c r="J123" s="413"/>
      <c r="K123" s="413">
        <v>39</v>
      </c>
      <c r="L123" s="413">
        <v>40</v>
      </c>
      <c r="M123" s="413">
        <v>33</v>
      </c>
      <c r="N123" s="413">
        <v>26</v>
      </c>
      <c r="O123" s="413">
        <v>14</v>
      </c>
      <c r="P123" s="413">
        <v>14</v>
      </c>
      <c r="Q123" s="413">
        <v>12</v>
      </c>
      <c r="R123" s="429">
        <v>12</v>
      </c>
    </row>
    <row r="124" spans="1:18" x14ac:dyDescent="0.2">
      <c r="A124" s="146" t="s">
        <v>548</v>
      </c>
      <c r="B124" s="426" t="s">
        <v>542</v>
      </c>
      <c r="C124" s="413">
        <v>142</v>
      </c>
      <c r="D124" s="413">
        <v>142</v>
      </c>
      <c r="E124" s="413">
        <v>128</v>
      </c>
      <c r="F124" s="413">
        <v>118</v>
      </c>
      <c r="G124" s="413"/>
      <c r="H124" s="413"/>
      <c r="I124" s="413"/>
      <c r="J124" s="413"/>
      <c r="K124" s="413">
        <v>28</v>
      </c>
      <c r="L124" s="413">
        <v>28</v>
      </c>
      <c r="M124" s="413">
        <v>28</v>
      </c>
      <c r="N124" s="413">
        <v>28</v>
      </c>
      <c r="O124" s="413"/>
      <c r="P124" s="413"/>
      <c r="Q124" s="413"/>
      <c r="R124" s="429"/>
    </row>
    <row r="125" spans="1:18" x14ac:dyDescent="0.2">
      <c r="A125" s="146" t="s">
        <v>555</v>
      </c>
      <c r="B125" s="426" t="s">
        <v>543</v>
      </c>
      <c r="C125" s="413">
        <v>402</v>
      </c>
      <c r="D125" s="413">
        <v>449</v>
      </c>
      <c r="E125" s="413">
        <v>346</v>
      </c>
      <c r="F125" s="413">
        <v>273</v>
      </c>
      <c r="G125" s="413"/>
      <c r="H125" s="413"/>
      <c r="I125" s="413"/>
      <c r="J125" s="413"/>
      <c r="K125" s="413">
        <v>40</v>
      </c>
      <c r="L125" s="413">
        <v>44</v>
      </c>
      <c r="M125" s="413">
        <v>36</v>
      </c>
      <c r="N125" s="413">
        <v>31</v>
      </c>
      <c r="O125" s="413">
        <v>12</v>
      </c>
      <c r="P125" s="413">
        <v>12</v>
      </c>
      <c r="Q125" s="413">
        <v>10</v>
      </c>
      <c r="R125" s="429">
        <v>10</v>
      </c>
    </row>
    <row r="126" spans="1:18" x14ac:dyDescent="0.2">
      <c r="A126" s="146" t="s">
        <v>556</v>
      </c>
      <c r="B126" s="426" t="s">
        <v>544</v>
      </c>
      <c r="C126" s="413"/>
      <c r="D126" s="413"/>
      <c r="E126" s="413"/>
      <c r="F126" s="413"/>
      <c r="G126" s="413"/>
      <c r="H126" s="413"/>
      <c r="I126" s="413"/>
      <c r="J126" s="413"/>
      <c r="K126" s="413"/>
      <c r="L126" s="413"/>
      <c r="M126" s="413"/>
      <c r="N126" s="413"/>
      <c r="O126" s="413"/>
      <c r="P126" s="413"/>
      <c r="Q126" s="413"/>
      <c r="R126" s="429"/>
    </row>
    <row r="127" spans="1:18" x14ac:dyDescent="0.2">
      <c r="A127" s="146" t="s">
        <v>557</v>
      </c>
      <c r="B127" s="426" t="s">
        <v>545</v>
      </c>
      <c r="C127" s="413">
        <v>1545</v>
      </c>
      <c r="D127" s="413">
        <v>1796</v>
      </c>
      <c r="E127" s="413">
        <v>1072</v>
      </c>
      <c r="F127" s="413">
        <v>740</v>
      </c>
      <c r="G127" s="413"/>
      <c r="H127" s="413"/>
      <c r="I127" s="413"/>
      <c r="J127" s="413"/>
      <c r="K127" s="413"/>
      <c r="L127" s="413"/>
      <c r="M127" s="413"/>
      <c r="N127" s="413"/>
      <c r="O127" s="413"/>
      <c r="P127" s="413"/>
      <c r="Q127" s="413"/>
      <c r="R127" s="429"/>
    </row>
    <row r="128" spans="1:18" x14ac:dyDescent="0.2">
      <c r="A128" s="146" t="s">
        <v>547</v>
      </c>
      <c r="B128" s="426" t="s">
        <v>546</v>
      </c>
      <c r="C128" s="413">
        <v>196</v>
      </c>
      <c r="D128" s="413">
        <v>199</v>
      </c>
      <c r="E128" s="413">
        <v>70</v>
      </c>
      <c r="F128" s="413">
        <v>59</v>
      </c>
      <c r="G128" s="413"/>
      <c r="H128" s="413"/>
      <c r="I128" s="413"/>
      <c r="J128" s="413"/>
      <c r="K128" s="413">
        <v>79</v>
      </c>
      <c r="L128" s="413">
        <v>87</v>
      </c>
      <c r="M128" s="413">
        <v>44</v>
      </c>
      <c r="N128" s="413">
        <v>40</v>
      </c>
      <c r="O128" s="413"/>
      <c r="P128" s="413"/>
      <c r="Q128" s="413"/>
      <c r="R128" s="429"/>
    </row>
    <row r="129" spans="1:18" ht="13.5" thickBot="1" x14ac:dyDescent="0.25">
      <c r="A129" s="148" t="s">
        <v>109</v>
      </c>
      <c r="B129" s="150" t="s">
        <v>96</v>
      </c>
      <c r="C129" s="434">
        <v>5547</v>
      </c>
      <c r="D129" s="434">
        <v>7038</v>
      </c>
      <c r="E129" s="434">
        <v>3921</v>
      </c>
      <c r="F129" s="434">
        <v>2890</v>
      </c>
      <c r="G129" s="434">
        <v>372</v>
      </c>
      <c r="H129" s="434">
        <v>438</v>
      </c>
      <c r="I129" s="434">
        <v>173</v>
      </c>
      <c r="J129" s="434">
        <v>115</v>
      </c>
      <c r="K129" s="434">
        <v>1278</v>
      </c>
      <c r="L129" s="434">
        <v>1433</v>
      </c>
      <c r="M129" s="434">
        <v>680</v>
      </c>
      <c r="N129" s="434">
        <v>593</v>
      </c>
      <c r="O129" s="434">
        <v>82</v>
      </c>
      <c r="P129" s="434">
        <v>83</v>
      </c>
      <c r="Q129" s="434">
        <v>63</v>
      </c>
      <c r="R129" s="435">
        <v>61</v>
      </c>
    </row>
    <row r="131" spans="1:18" x14ac:dyDescent="0.2">
      <c r="A131" s="4" t="s">
        <v>144</v>
      </c>
    </row>
    <row r="132" spans="1:18" x14ac:dyDescent="0.2">
      <c r="A132" s="2" t="s">
        <v>5</v>
      </c>
      <c r="C132" s="4"/>
    </row>
    <row r="133" spans="1:18" x14ac:dyDescent="0.2">
      <c r="A133" s="4" t="s">
        <v>6</v>
      </c>
    </row>
  </sheetData>
  <mergeCells count="15">
    <mergeCell ref="B116:R116"/>
    <mergeCell ref="C46:R46"/>
    <mergeCell ref="C60:R60"/>
    <mergeCell ref="C74:R74"/>
    <mergeCell ref="C88:R88"/>
    <mergeCell ref="C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opLeftCell="A7" workbookViewId="0">
      <selection activeCell="R31" sqref="R3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57"/>
    <col min="19" max="16384" width="9.140625" style="1"/>
  </cols>
  <sheetData>
    <row r="1" spans="1:20" ht="42.75" customHeight="1" thickBot="1" x14ac:dyDescent="0.3">
      <c r="A1" s="629" t="s">
        <v>506</v>
      </c>
      <c r="B1" s="630"/>
      <c r="C1" s="630"/>
      <c r="D1" s="630"/>
      <c r="E1" s="630"/>
      <c r="F1" s="630"/>
      <c r="G1" s="630"/>
      <c r="H1" s="630"/>
      <c r="I1" s="630"/>
      <c r="J1" s="630"/>
      <c r="K1" s="630"/>
      <c r="L1" s="631"/>
      <c r="M1" s="631"/>
      <c r="N1" s="632"/>
    </row>
    <row r="2" spans="1:20" s="5" customFormat="1" ht="16.5" customHeight="1" x14ac:dyDescent="0.2">
      <c r="A2" s="638" t="s">
        <v>702</v>
      </c>
      <c r="B2" s="640" t="s">
        <v>20</v>
      </c>
      <c r="C2" s="641"/>
      <c r="D2" s="641"/>
      <c r="E2" s="641"/>
      <c r="F2" s="641"/>
      <c r="G2" s="641"/>
      <c r="H2" s="642"/>
      <c r="I2" s="643" t="s">
        <v>707</v>
      </c>
      <c r="J2" s="644"/>
      <c r="K2" s="644"/>
      <c r="L2" s="645"/>
      <c r="M2" s="633" t="s">
        <v>507</v>
      </c>
      <c r="N2" s="635" t="s">
        <v>87</v>
      </c>
      <c r="Q2" s="1"/>
      <c r="R2" s="1"/>
      <c r="S2" s="1"/>
      <c r="T2" s="1"/>
    </row>
    <row r="3" spans="1:20" s="5" customFormat="1" ht="52.5" customHeight="1" thickBot="1" x14ac:dyDescent="0.25">
      <c r="A3" s="639"/>
      <c r="B3" s="480" t="s">
        <v>126</v>
      </c>
      <c r="C3" s="480" t="s">
        <v>21</v>
      </c>
      <c r="D3" s="480" t="s">
        <v>22</v>
      </c>
      <c r="E3" s="480" t="s">
        <v>23</v>
      </c>
      <c r="F3" s="480" t="s">
        <v>24</v>
      </c>
      <c r="G3" s="480" t="s">
        <v>25</v>
      </c>
      <c r="H3" s="480" t="s">
        <v>71</v>
      </c>
      <c r="I3" s="46" t="s">
        <v>508</v>
      </c>
      <c r="J3" s="46" t="s">
        <v>708</v>
      </c>
      <c r="K3" s="46" t="s">
        <v>509</v>
      </c>
      <c r="L3" s="46" t="s">
        <v>709</v>
      </c>
      <c r="M3" s="634"/>
      <c r="N3" s="636"/>
      <c r="Q3" s="1"/>
      <c r="R3" s="1"/>
      <c r="S3" s="1"/>
      <c r="T3" s="1"/>
    </row>
    <row r="4" spans="1:20" ht="15" customHeight="1" x14ac:dyDescent="0.25">
      <c r="A4" s="481" t="s">
        <v>646</v>
      </c>
      <c r="B4" s="482">
        <v>54.201000000000001</v>
      </c>
      <c r="C4" s="482">
        <v>1.1990000000000001</v>
      </c>
      <c r="D4" s="482">
        <v>12.509</v>
      </c>
      <c r="E4" s="482">
        <v>40.493000000000002</v>
      </c>
      <c r="F4" s="482" t="s">
        <v>711</v>
      </c>
      <c r="G4" s="482" t="s">
        <v>711</v>
      </c>
      <c r="H4" s="482" t="s">
        <v>711</v>
      </c>
      <c r="I4" s="482" t="s">
        <v>711</v>
      </c>
      <c r="J4" s="482" t="s">
        <v>711</v>
      </c>
      <c r="K4" s="482" t="s">
        <v>711</v>
      </c>
      <c r="L4" s="482">
        <v>6.51</v>
      </c>
      <c r="M4" s="482">
        <v>26.024000000000001</v>
      </c>
      <c r="N4" s="483">
        <f t="shared" ref="N4:N19" si="0">SUM(B4,I4:M4)</f>
        <v>86.734999999999999</v>
      </c>
      <c r="S4" s="48"/>
    </row>
    <row r="5" spans="1:20" ht="15" customHeight="1" thickBot="1" x14ac:dyDescent="0.3">
      <c r="A5" s="484" t="s">
        <v>720</v>
      </c>
      <c r="B5" s="485">
        <v>24.053000000000001</v>
      </c>
      <c r="C5" s="485">
        <v>1</v>
      </c>
      <c r="D5" s="485">
        <v>4.375</v>
      </c>
      <c r="E5" s="485">
        <v>18.678000000000001</v>
      </c>
      <c r="F5" s="485" t="s">
        <v>711</v>
      </c>
      <c r="G5" s="485" t="s">
        <v>711</v>
      </c>
      <c r="H5" s="485" t="s">
        <v>711</v>
      </c>
      <c r="I5" s="485" t="s">
        <v>711</v>
      </c>
      <c r="J5" s="485" t="s">
        <v>711</v>
      </c>
      <c r="K5" s="485" t="s">
        <v>711</v>
      </c>
      <c r="L5" s="485">
        <v>4.8920000000000003</v>
      </c>
      <c r="M5" s="485">
        <v>21.222999999999999</v>
      </c>
      <c r="N5" s="486">
        <f t="shared" si="0"/>
        <v>50.167999999999999</v>
      </c>
      <c r="S5" s="48"/>
    </row>
    <row r="6" spans="1:20" ht="15" customHeight="1" x14ac:dyDescent="0.25">
      <c r="A6" s="481" t="s">
        <v>642</v>
      </c>
      <c r="B6" s="482">
        <v>29.353000000000002</v>
      </c>
      <c r="C6" s="482">
        <v>2.1429999999999998</v>
      </c>
      <c r="D6" s="482">
        <v>6.9290000000000003</v>
      </c>
      <c r="E6" s="482">
        <v>19.280999999999999</v>
      </c>
      <c r="F6" s="482" t="s">
        <v>711</v>
      </c>
      <c r="G6" s="482">
        <v>1</v>
      </c>
      <c r="H6" s="482" t="s">
        <v>711</v>
      </c>
      <c r="I6" s="482" t="s">
        <v>711</v>
      </c>
      <c r="J6" s="482" t="s">
        <v>711</v>
      </c>
      <c r="K6" s="482" t="s">
        <v>711</v>
      </c>
      <c r="L6" s="482">
        <v>3.3450000000000002</v>
      </c>
      <c r="M6" s="482">
        <v>16.16</v>
      </c>
      <c r="N6" s="483">
        <f t="shared" si="0"/>
        <v>48.858000000000004</v>
      </c>
      <c r="S6" s="48"/>
    </row>
    <row r="7" spans="1:20" ht="15" customHeight="1" thickBot="1" x14ac:dyDescent="0.3">
      <c r="A7" s="484" t="s">
        <v>722</v>
      </c>
      <c r="B7" s="485">
        <v>12.545</v>
      </c>
      <c r="C7" s="485">
        <v>0.4</v>
      </c>
      <c r="D7" s="485">
        <v>2.992</v>
      </c>
      <c r="E7" s="485">
        <v>8.1530000000000005</v>
      </c>
      <c r="F7" s="485" t="s">
        <v>711</v>
      </c>
      <c r="G7" s="485">
        <v>1</v>
      </c>
      <c r="H7" s="485" t="s">
        <v>711</v>
      </c>
      <c r="I7" s="485" t="s">
        <v>711</v>
      </c>
      <c r="J7" s="485" t="s">
        <v>711</v>
      </c>
      <c r="K7" s="485" t="s">
        <v>711</v>
      </c>
      <c r="L7" s="485">
        <v>0.81200000000000006</v>
      </c>
      <c r="M7" s="485">
        <v>10.596</v>
      </c>
      <c r="N7" s="486">
        <f t="shared" si="0"/>
        <v>23.952999999999999</v>
      </c>
      <c r="S7" s="48"/>
    </row>
    <row r="8" spans="1:20" ht="15" customHeight="1" x14ac:dyDescent="0.25">
      <c r="A8" s="481" t="s">
        <v>648</v>
      </c>
      <c r="B8" s="482">
        <v>54.328000000000003</v>
      </c>
      <c r="C8" s="482">
        <v>4.25</v>
      </c>
      <c r="D8" s="482">
        <v>12.271000000000001</v>
      </c>
      <c r="E8" s="482">
        <v>35.807000000000002</v>
      </c>
      <c r="F8" s="482" t="s">
        <v>711</v>
      </c>
      <c r="G8" s="482">
        <v>2</v>
      </c>
      <c r="H8" s="482" t="s">
        <v>711</v>
      </c>
      <c r="I8" s="482" t="s">
        <v>711</v>
      </c>
      <c r="J8" s="482" t="s">
        <v>711</v>
      </c>
      <c r="K8" s="482" t="s">
        <v>711</v>
      </c>
      <c r="L8" s="482">
        <v>6.5270000000000001</v>
      </c>
      <c r="M8" s="482">
        <v>25.298999999999999</v>
      </c>
      <c r="N8" s="483">
        <f t="shared" si="0"/>
        <v>86.153999999999996</v>
      </c>
      <c r="S8" s="48"/>
    </row>
    <row r="9" spans="1:20" ht="15" customHeight="1" thickBot="1" x14ac:dyDescent="0.3">
      <c r="A9" s="484" t="s">
        <v>721</v>
      </c>
      <c r="B9" s="485">
        <v>16.475000000000001</v>
      </c>
      <c r="C9" s="485" t="s">
        <v>711</v>
      </c>
      <c r="D9" s="485">
        <v>3</v>
      </c>
      <c r="E9" s="485">
        <v>12.475</v>
      </c>
      <c r="F9" s="485" t="s">
        <v>711</v>
      </c>
      <c r="G9" s="485">
        <v>1</v>
      </c>
      <c r="H9" s="485" t="s">
        <v>711</v>
      </c>
      <c r="I9" s="485" t="s">
        <v>711</v>
      </c>
      <c r="J9" s="485" t="s">
        <v>711</v>
      </c>
      <c r="K9" s="485" t="s">
        <v>711</v>
      </c>
      <c r="L9" s="485">
        <v>3.0270000000000001</v>
      </c>
      <c r="M9" s="485">
        <v>20.041</v>
      </c>
      <c r="N9" s="486">
        <f t="shared" si="0"/>
        <v>39.543000000000006</v>
      </c>
      <c r="S9" s="48"/>
    </row>
    <row r="10" spans="1:20" ht="15" customHeight="1" x14ac:dyDescent="0.25">
      <c r="A10" s="481" t="s">
        <v>645</v>
      </c>
      <c r="B10" s="482">
        <v>31.827000000000002</v>
      </c>
      <c r="C10" s="482">
        <v>2.6480000000000001</v>
      </c>
      <c r="D10" s="482">
        <v>2.2999999999999998</v>
      </c>
      <c r="E10" s="482">
        <v>22.891999999999999</v>
      </c>
      <c r="F10" s="482">
        <v>3.9870000000000001</v>
      </c>
      <c r="G10" s="482" t="s">
        <v>711</v>
      </c>
      <c r="H10" s="482" t="s">
        <v>711</v>
      </c>
      <c r="I10" s="482" t="s">
        <v>711</v>
      </c>
      <c r="J10" s="482" t="s">
        <v>711</v>
      </c>
      <c r="K10" s="482" t="s">
        <v>711</v>
      </c>
      <c r="L10" s="482">
        <v>1</v>
      </c>
      <c r="M10" s="482">
        <v>17.471</v>
      </c>
      <c r="N10" s="483">
        <f t="shared" si="0"/>
        <v>50.298000000000002</v>
      </c>
      <c r="S10" s="48"/>
    </row>
    <row r="11" spans="1:20" ht="15" customHeight="1" thickBot="1" x14ac:dyDescent="0.3">
      <c r="A11" s="484" t="s">
        <v>725</v>
      </c>
      <c r="B11" s="485">
        <v>20.626000000000001</v>
      </c>
      <c r="C11" s="485">
        <v>0.748</v>
      </c>
      <c r="D11" s="485" t="s">
        <v>711</v>
      </c>
      <c r="E11" s="485">
        <v>16.593</v>
      </c>
      <c r="F11" s="485">
        <v>3.2850000000000001</v>
      </c>
      <c r="G11" s="485" t="s">
        <v>711</v>
      </c>
      <c r="H11" s="485" t="s">
        <v>711</v>
      </c>
      <c r="I11" s="485" t="s">
        <v>711</v>
      </c>
      <c r="J11" s="485" t="s">
        <v>711</v>
      </c>
      <c r="K11" s="485" t="s">
        <v>711</v>
      </c>
      <c r="L11" s="485">
        <v>1</v>
      </c>
      <c r="M11" s="485">
        <v>12.086</v>
      </c>
      <c r="N11" s="486">
        <f t="shared" si="0"/>
        <v>33.712000000000003</v>
      </c>
      <c r="S11" s="48"/>
    </row>
    <row r="12" spans="1:20" ht="15" customHeight="1" x14ac:dyDescent="0.25">
      <c r="A12" s="481" t="s">
        <v>647</v>
      </c>
      <c r="B12" s="482">
        <v>35.622999999999998</v>
      </c>
      <c r="C12" s="482">
        <v>2.4900000000000002</v>
      </c>
      <c r="D12" s="482">
        <v>5.69</v>
      </c>
      <c r="E12" s="482">
        <v>26.527000000000001</v>
      </c>
      <c r="F12" s="482">
        <v>1.1479999999999999</v>
      </c>
      <c r="G12" s="482" t="s">
        <v>711</v>
      </c>
      <c r="H12" s="482" t="s">
        <v>711</v>
      </c>
      <c r="I12" s="482" t="s">
        <v>711</v>
      </c>
      <c r="J12" s="482" t="s">
        <v>711</v>
      </c>
      <c r="K12" s="482" t="s">
        <v>711</v>
      </c>
      <c r="L12" s="482">
        <v>4.0750000000000002</v>
      </c>
      <c r="M12" s="482">
        <v>24.812999999999999</v>
      </c>
      <c r="N12" s="483">
        <f t="shared" si="0"/>
        <v>64.510999999999996</v>
      </c>
      <c r="S12" s="48"/>
    </row>
    <row r="13" spans="1:20" ht="15" customHeight="1" thickBot="1" x14ac:dyDescent="0.3">
      <c r="A13" s="484" t="s">
        <v>719</v>
      </c>
      <c r="B13" s="485">
        <v>7.47</v>
      </c>
      <c r="C13" s="485">
        <v>0.9</v>
      </c>
      <c r="D13" s="485" t="s">
        <v>711</v>
      </c>
      <c r="E13" s="485">
        <v>6.4260000000000002</v>
      </c>
      <c r="F13" s="485">
        <v>0.14799999999999999</v>
      </c>
      <c r="G13" s="485" t="s">
        <v>711</v>
      </c>
      <c r="H13" s="485" t="s">
        <v>711</v>
      </c>
      <c r="I13" s="485" t="s">
        <v>711</v>
      </c>
      <c r="J13" s="485" t="s">
        <v>711</v>
      </c>
      <c r="K13" s="485" t="s">
        <v>711</v>
      </c>
      <c r="L13" s="485">
        <v>2.6669999999999998</v>
      </c>
      <c r="M13" s="485">
        <v>11.656000000000001</v>
      </c>
      <c r="N13" s="486">
        <f t="shared" si="0"/>
        <v>21.792999999999999</v>
      </c>
      <c r="S13" s="48"/>
    </row>
    <row r="14" spans="1:20" ht="15" customHeight="1" x14ac:dyDescent="0.25">
      <c r="A14" s="481" t="s">
        <v>641</v>
      </c>
      <c r="B14" s="482">
        <v>53.118000000000002</v>
      </c>
      <c r="C14" s="482">
        <v>3.7080000000000002</v>
      </c>
      <c r="D14" s="482">
        <v>12.566000000000001</v>
      </c>
      <c r="E14" s="482">
        <v>36.110999999999997</v>
      </c>
      <c r="F14" s="482" t="s">
        <v>711</v>
      </c>
      <c r="G14" s="482">
        <v>0.73299999999999998</v>
      </c>
      <c r="H14" s="482" t="s">
        <v>711</v>
      </c>
      <c r="I14" s="482" t="s">
        <v>711</v>
      </c>
      <c r="J14" s="482" t="s">
        <v>711</v>
      </c>
      <c r="K14" s="482" t="s">
        <v>711</v>
      </c>
      <c r="L14" s="482">
        <v>5.8959999999999999</v>
      </c>
      <c r="M14" s="482">
        <v>18.195</v>
      </c>
      <c r="N14" s="483">
        <f t="shared" si="0"/>
        <v>77.209000000000003</v>
      </c>
      <c r="S14" s="48"/>
    </row>
    <row r="15" spans="1:20" ht="15" customHeight="1" thickBot="1" x14ac:dyDescent="0.3">
      <c r="A15" s="484" t="s">
        <v>724</v>
      </c>
      <c r="B15" s="485">
        <v>16.157</v>
      </c>
      <c r="C15" s="485">
        <v>1</v>
      </c>
      <c r="D15" s="485">
        <v>3.766</v>
      </c>
      <c r="E15" s="485">
        <v>10.976000000000001</v>
      </c>
      <c r="F15" s="485" t="s">
        <v>711</v>
      </c>
      <c r="G15" s="485">
        <v>0.41499999999999998</v>
      </c>
      <c r="H15" s="485" t="s">
        <v>711</v>
      </c>
      <c r="I15" s="485" t="s">
        <v>711</v>
      </c>
      <c r="J15" s="485" t="s">
        <v>711</v>
      </c>
      <c r="K15" s="485" t="s">
        <v>711</v>
      </c>
      <c r="L15" s="485">
        <v>3.351</v>
      </c>
      <c r="M15" s="485">
        <v>14.465999999999999</v>
      </c>
      <c r="N15" s="486">
        <f t="shared" si="0"/>
        <v>33.973999999999997</v>
      </c>
      <c r="S15" s="48"/>
    </row>
    <row r="16" spans="1:20" ht="15" customHeight="1" x14ac:dyDescent="0.25">
      <c r="A16" s="481" t="s">
        <v>643</v>
      </c>
      <c r="B16" s="482">
        <v>104.43300000000001</v>
      </c>
      <c r="C16" s="482">
        <v>5.29</v>
      </c>
      <c r="D16" s="482">
        <v>22.344999999999999</v>
      </c>
      <c r="E16" s="482">
        <v>65.844999999999999</v>
      </c>
      <c r="F16" s="482">
        <v>1.1180000000000001</v>
      </c>
      <c r="G16" s="482">
        <v>9.8350000000000009</v>
      </c>
      <c r="H16" s="482" t="s">
        <v>711</v>
      </c>
      <c r="I16" s="482" t="s">
        <v>711</v>
      </c>
      <c r="J16" s="482" t="s">
        <v>711</v>
      </c>
      <c r="K16" s="482" t="s">
        <v>711</v>
      </c>
      <c r="L16" s="482">
        <v>1.0960000000000001</v>
      </c>
      <c r="M16" s="482">
        <v>62.482999999999997</v>
      </c>
      <c r="N16" s="483">
        <f t="shared" si="0"/>
        <v>168.012</v>
      </c>
      <c r="S16" s="48"/>
    </row>
    <row r="17" spans="1:19" ht="15" customHeight="1" thickBot="1" x14ac:dyDescent="0.3">
      <c r="A17" s="484" t="s">
        <v>718</v>
      </c>
      <c r="B17" s="485">
        <v>45.573</v>
      </c>
      <c r="C17" s="485">
        <v>0.28999999999999998</v>
      </c>
      <c r="D17" s="485">
        <v>13.8</v>
      </c>
      <c r="E17" s="485">
        <v>25.48</v>
      </c>
      <c r="F17" s="485">
        <v>1.1180000000000001</v>
      </c>
      <c r="G17" s="485">
        <v>4.8849999999999998</v>
      </c>
      <c r="H17" s="485" t="s">
        <v>711</v>
      </c>
      <c r="I17" s="485" t="s">
        <v>711</v>
      </c>
      <c r="J17" s="485" t="s">
        <v>711</v>
      </c>
      <c r="K17" s="485" t="s">
        <v>711</v>
      </c>
      <c r="L17" s="485">
        <v>7.3999999999999996E-2</v>
      </c>
      <c r="M17" s="485">
        <v>45.661000000000001</v>
      </c>
      <c r="N17" s="486">
        <f t="shared" si="0"/>
        <v>91.307999999999993</v>
      </c>
      <c r="S17" s="48"/>
    </row>
    <row r="18" spans="1:19" ht="15" customHeight="1" x14ac:dyDescent="0.25">
      <c r="A18" s="481" t="s">
        <v>644</v>
      </c>
      <c r="B18" s="482">
        <v>79.840999999999994</v>
      </c>
      <c r="C18" s="482">
        <v>3.323</v>
      </c>
      <c r="D18" s="482">
        <v>24.045000000000002</v>
      </c>
      <c r="E18" s="482">
        <v>51.704000000000001</v>
      </c>
      <c r="F18" s="482" t="s">
        <v>711</v>
      </c>
      <c r="G18" s="482">
        <v>0.76900000000000002</v>
      </c>
      <c r="H18" s="482" t="s">
        <v>711</v>
      </c>
      <c r="I18" s="482" t="s">
        <v>711</v>
      </c>
      <c r="J18" s="482" t="s">
        <v>711</v>
      </c>
      <c r="K18" s="482" t="s">
        <v>711</v>
      </c>
      <c r="L18" s="482">
        <v>14.808999999999999</v>
      </c>
      <c r="M18" s="482">
        <v>31.841000000000001</v>
      </c>
      <c r="N18" s="483">
        <f t="shared" si="0"/>
        <v>126.49099999999999</v>
      </c>
      <c r="S18" s="48"/>
    </row>
    <row r="19" spans="1:19" ht="15" customHeight="1" thickBot="1" x14ac:dyDescent="0.3">
      <c r="A19" s="484" t="s">
        <v>723</v>
      </c>
      <c r="B19" s="485">
        <v>19.832999999999998</v>
      </c>
      <c r="C19" s="485">
        <v>1</v>
      </c>
      <c r="D19" s="485">
        <v>2.87</v>
      </c>
      <c r="E19" s="485">
        <v>15.903</v>
      </c>
      <c r="F19" s="485" t="s">
        <v>711</v>
      </c>
      <c r="G19" s="485">
        <v>5.8999999999999997E-2</v>
      </c>
      <c r="H19" s="485" t="s">
        <v>711</v>
      </c>
      <c r="I19" s="485" t="s">
        <v>711</v>
      </c>
      <c r="J19" s="485" t="s">
        <v>711</v>
      </c>
      <c r="K19" s="485" t="s">
        <v>711</v>
      </c>
      <c r="L19" s="485">
        <v>8.8659999999999997</v>
      </c>
      <c r="M19" s="485">
        <v>24.331</v>
      </c>
      <c r="N19" s="486">
        <f t="shared" si="0"/>
        <v>53.03</v>
      </c>
      <c r="S19" s="48"/>
    </row>
    <row r="20" spans="1:19" ht="15" customHeight="1" x14ac:dyDescent="0.25">
      <c r="A20" s="481" t="s">
        <v>715</v>
      </c>
      <c r="B20" s="482">
        <v>2.661</v>
      </c>
      <c r="C20" s="482" t="s">
        <v>711</v>
      </c>
      <c r="D20" s="482">
        <v>1.075</v>
      </c>
      <c r="E20" s="482">
        <v>0.98599999999999999</v>
      </c>
      <c r="F20" s="482" t="s">
        <v>711</v>
      </c>
      <c r="G20" s="482" t="s">
        <v>711</v>
      </c>
      <c r="H20" s="482" t="s">
        <v>711</v>
      </c>
      <c r="I20" s="482" t="s">
        <v>711</v>
      </c>
      <c r="J20" s="482" t="s">
        <v>711</v>
      </c>
      <c r="K20" s="482" t="s">
        <v>711</v>
      </c>
      <c r="L20" s="482">
        <v>18.34</v>
      </c>
      <c r="M20" s="482">
        <v>134.60900000000001</v>
      </c>
      <c r="N20" s="483">
        <f>SUM(B20,I20:M20)</f>
        <v>155.61000000000001</v>
      </c>
      <c r="S20" s="48"/>
    </row>
    <row r="21" spans="1:19" ht="15" customHeight="1" thickBot="1" x14ac:dyDescent="0.3">
      <c r="A21" s="484" t="s">
        <v>737</v>
      </c>
      <c r="B21" s="485">
        <v>0.128</v>
      </c>
      <c r="C21" s="485" t="s">
        <v>711</v>
      </c>
      <c r="D21" s="485" t="s">
        <v>711</v>
      </c>
      <c r="E21" s="485">
        <v>0.128</v>
      </c>
      <c r="F21" s="485" t="s">
        <v>711</v>
      </c>
      <c r="G21" s="485" t="s">
        <v>711</v>
      </c>
      <c r="H21" s="485" t="s">
        <v>711</v>
      </c>
      <c r="I21" s="485" t="s">
        <v>711</v>
      </c>
      <c r="J21" s="485" t="s">
        <v>711</v>
      </c>
      <c r="K21" s="485" t="s">
        <v>711</v>
      </c>
      <c r="L21" s="485">
        <v>9.1150000000000002</v>
      </c>
      <c r="M21" s="485">
        <v>81.581000000000003</v>
      </c>
      <c r="N21" s="486">
        <f>SUM(B21,I21:M21)</f>
        <v>90.823999999999998</v>
      </c>
      <c r="S21" s="48"/>
    </row>
    <row r="22" spans="1:19" ht="15" customHeight="1" x14ac:dyDescent="0.25">
      <c r="A22" s="481" t="s">
        <v>716</v>
      </c>
      <c r="B22" s="482">
        <f t="shared" ref="B22:B23" si="1">SUM(C22:H22)</f>
        <v>0</v>
      </c>
      <c r="C22" s="482" t="s">
        <v>711</v>
      </c>
      <c r="D22" s="482" t="s">
        <v>711</v>
      </c>
      <c r="E22" s="482" t="s">
        <v>711</v>
      </c>
      <c r="F22" s="482" t="s">
        <v>711</v>
      </c>
      <c r="G22" s="482" t="s">
        <v>711</v>
      </c>
      <c r="H22" s="482" t="s">
        <v>711</v>
      </c>
      <c r="I22" s="482" t="s">
        <v>711</v>
      </c>
      <c r="J22" s="482" t="s">
        <v>711</v>
      </c>
      <c r="K22" s="482" t="s">
        <v>711</v>
      </c>
      <c r="L22" s="482" t="s">
        <v>711</v>
      </c>
      <c r="M22" s="482">
        <v>21.866</v>
      </c>
      <c r="N22" s="483">
        <f t="shared" ref="N22:N23" si="2">SUM(B22,I22:M22)</f>
        <v>21.866</v>
      </c>
      <c r="S22" s="48"/>
    </row>
    <row r="23" spans="1:19" ht="15" customHeight="1" thickBot="1" x14ac:dyDescent="0.3">
      <c r="A23" s="484" t="s">
        <v>717</v>
      </c>
      <c r="B23" s="485">
        <f t="shared" si="1"/>
        <v>0</v>
      </c>
      <c r="C23" s="485" t="s">
        <v>711</v>
      </c>
      <c r="D23" s="485" t="s">
        <v>711</v>
      </c>
      <c r="E23" s="485" t="s">
        <v>711</v>
      </c>
      <c r="F23" s="485" t="s">
        <v>711</v>
      </c>
      <c r="G23" s="485" t="s">
        <v>711</v>
      </c>
      <c r="H23" s="485" t="s">
        <v>711</v>
      </c>
      <c r="I23" s="485" t="s">
        <v>711</v>
      </c>
      <c r="J23" s="485" t="s">
        <v>711</v>
      </c>
      <c r="K23" s="485" t="s">
        <v>711</v>
      </c>
      <c r="L23" s="485" t="s">
        <v>711</v>
      </c>
      <c r="M23" s="485">
        <v>18.866</v>
      </c>
      <c r="N23" s="486">
        <f t="shared" si="2"/>
        <v>18.866</v>
      </c>
      <c r="S23" s="48"/>
    </row>
    <row r="24" spans="1:19" ht="15" customHeight="1" x14ac:dyDescent="0.25">
      <c r="A24" s="481" t="s">
        <v>710</v>
      </c>
      <c r="B24" s="482">
        <f>SUM(C24:H24)</f>
        <v>0</v>
      </c>
      <c r="C24" s="482" t="s">
        <v>711</v>
      </c>
      <c r="D24" s="482" t="s">
        <v>711</v>
      </c>
      <c r="E24" s="482" t="s">
        <v>711</v>
      </c>
      <c r="F24" s="482" t="s">
        <v>711</v>
      </c>
      <c r="G24" s="482" t="s">
        <v>711</v>
      </c>
      <c r="H24" s="482" t="s">
        <v>711</v>
      </c>
      <c r="I24" s="482" t="s">
        <v>711</v>
      </c>
      <c r="J24" s="482" t="s">
        <v>711</v>
      </c>
      <c r="K24" s="482" t="s">
        <v>711</v>
      </c>
      <c r="L24" s="482">
        <v>0</v>
      </c>
      <c r="M24" s="482">
        <v>19.55</v>
      </c>
      <c r="N24" s="483">
        <f>SUM(B24,I24:M24)</f>
        <v>19.55</v>
      </c>
      <c r="S24" s="48"/>
    </row>
    <row r="25" spans="1:19" ht="15" customHeight="1" thickBot="1" x14ac:dyDescent="0.3">
      <c r="A25" s="484" t="s">
        <v>712</v>
      </c>
      <c r="B25" s="485">
        <f>SUM(C25:H25)</f>
        <v>0</v>
      </c>
      <c r="C25" s="485" t="s">
        <v>711</v>
      </c>
      <c r="D25" s="485" t="s">
        <v>711</v>
      </c>
      <c r="E25" s="485" t="s">
        <v>711</v>
      </c>
      <c r="F25" s="485" t="s">
        <v>711</v>
      </c>
      <c r="G25" s="485" t="s">
        <v>711</v>
      </c>
      <c r="H25" s="485" t="s">
        <v>711</v>
      </c>
      <c r="I25" s="485" t="s">
        <v>711</v>
      </c>
      <c r="J25" s="485" t="s">
        <v>711</v>
      </c>
      <c r="K25" s="485" t="s">
        <v>711</v>
      </c>
      <c r="L25" s="485">
        <v>0</v>
      </c>
      <c r="M25" s="485">
        <v>14.88</v>
      </c>
      <c r="N25" s="486">
        <f>SUM(B25,I25:M25)</f>
        <v>14.88</v>
      </c>
      <c r="S25" s="48"/>
    </row>
    <row r="26" spans="1:19" ht="15" customHeight="1" x14ac:dyDescent="0.25">
      <c r="A26" s="481" t="s">
        <v>713</v>
      </c>
      <c r="B26" s="482">
        <f>SUM(C26:H26)</f>
        <v>0</v>
      </c>
      <c r="C26" s="482" t="s">
        <v>711</v>
      </c>
      <c r="D26" s="482" t="s">
        <v>711</v>
      </c>
      <c r="E26" s="482" t="s">
        <v>711</v>
      </c>
      <c r="F26" s="482" t="s">
        <v>711</v>
      </c>
      <c r="G26" s="482" t="s">
        <v>711</v>
      </c>
      <c r="H26" s="482" t="s">
        <v>711</v>
      </c>
      <c r="I26" s="482" t="s">
        <v>711</v>
      </c>
      <c r="J26" s="482" t="s">
        <v>711</v>
      </c>
      <c r="K26" s="482" t="s">
        <v>711</v>
      </c>
      <c r="L26" s="482" t="s">
        <v>711</v>
      </c>
      <c r="M26" s="482">
        <v>9.4309999999999992</v>
      </c>
      <c r="N26" s="483">
        <f>SUM(B26,I26:M26)</f>
        <v>9.4309999999999992</v>
      </c>
      <c r="S26" s="48"/>
    </row>
    <row r="27" spans="1:19" ht="15" customHeight="1" thickBot="1" x14ac:dyDescent="0.3">
      <c r="A27" s="484" t="s">
        <v>714</v>
      </c>
      <c r="B27" s="532">
        <f>SUM(C27:H27)</f>
        <v>0</v>
      </c>
      <c r="C27" s="485" t="s">
        <v>711</v>
      </c>
      <c r="D27" s="485" t="s">
        <v>711</v>
      </c>
      <c r="E27" s="485" t="s">
        <v>711</v>
      </c>
      <c r="F27" s="485" t="s">
        <v>711</v>
      </c>
      <c r="G27" s="485" t="s">
        <v>711</v>
      </c>
      <c r="H27" s="485" t="s">
        <v>711</v>
      </c>
      <c r="I27" s="485" t="s">
        <v>711</v>
      </c>
      <c r="J27" s="485" t="s">
        <v>711</v>
      </c>
      <c r="K27" s="485" t="s">
        <v>711</v>
      </c>
      <c r="L27" s="485" t="s">
        <v>711</v>
      </c>
      <c r="M27" s="485">
        <v>7.8179999999999996</v>
      </c>
      <c r="N27" s="486">
        <f>SUM(B27,I27:M27)</f>
        <v>7.8179999999999996</v>
      </c>
      <c r="S27" s="48"/>
    </row>
    <row r="28" spans="1:19" x14ac:dyDescent="0.25">
      <c r="A28" s="487" t="s">
        <v>4</v>
      </c>
      <c r="B28" s="533">
        <v>445.39</v>
      </c>
      <c r="C28" s="482">
        <v>25.05</v>
      </c>
      <c r="D28" s="482">
        <v>99.73</v>
      </c>
      <c r="E28" s="482">
        <v>299.64999999999998</v>
      </c>
      <c r="F28" s="482">
        <v>6.25</v>
      </c>
      <c r="G28" s="482">
        <v>14.34</v>
      </c>
      <c r="H28" s="482">
        <v>0</v>
      </c>
      <c r="I28" s="482">
        <v>0</v>
      </c>
      <c r="J28" s="482">
        <v>0</v>
      </c>
      <c r="K28" s="482">
        <v>0</v>
      </c>
      <c r="L28" s="482">
        <v>61.6</v>
      </c>
      <c r="M28" s="482">
        <v>407.74</v>
      </c>
      <c r="N28" s="483">
        <v>914.73</v>
      </c>
    </row>
    <row r="29" spans="1:19" ht="15.75" thickBot="1" x14ac:dyDescent="0.3">
      <c r="A29" s="488" t="s">
        <v>78</v>
      </c>
      <c r="B29" s="534">
        <v>162.86000000000001</v>
      </c>
      <c r="C29" s="485">
        <v>5.34</v>
      </c>
      <c r="D29" s="485">
        <v>30.8</v>
      </c>
      <c r="E29" s="485">
        <v>114.81</v>
      </c>
      <c r="F29" s="485">
        <v>4.55</v>
      </c>
      <c r="G29" s="485">
        <v>7.36</v>
      </c>
      <c r="H29" s="485">
        <v>0</v>
      </c>
      <c r="I29" s="485">
        <v>0</v>
      </c>
      <c r="J29" s="485">
        <v>0</v>
      </c>
      <c r="K29" s="485">
        <v>0</v>
      </c>
      <c r="L29" s="485">
        <v>33.799999999999997</v>
      </c>
      <c r="M29" s="485">
        <v>283.20999999999998</v>
      </c>
      <c r="N29" s="486">
        <v>479.87</v>
      </c>
    </row>
    <row r="32" spans="1:19" ht="27.75" customHeight="1" x14ac:dyDescent="0.25">
      <c r="A32" s="637" t="s">
        <v>510</v>
      </c>
      <c r="B32" s="637"/>
      <c r="C32" s="637"/>
      <c r="D32" s="637"/>
      <c r="E32" s="637"/>
      <c r="F32" s="637"/>
      <c r="G32" s="637"/>
      <c r="H32" s="637"/>
      <c r="I32" s="637"/>
      <c r="J32" s="637"/>
      <c r="K32" s="637"/>
      <c r="L32" s="637"/>
      <c r="M32" s="637"/>
      <c r="N32" s="637"/>
    </row>
    <row r="33" spans="1:14" x14ac:dyDescent="0.25">
      <c r="A33" s="646" t="s">
        <v>511</v>
      </c>
      <c r="B33" s="646"/>
      <c r="C33" s="646"/>
      <c r="D33" s="646"/>
      <c r="E33" s="646"/>
      <c r="F33" s="646"/>
      <c r="G33" s="646"/>
      <c r="H33" s="646"/>
      <c r="I33" s="646"/>
      <c r="J33" s="646"/>
      <c r="K33" s="646"/>
      <c r="L33" s="646"/>
      <c r="M33" s="646"/>
      <c r="N33" s="646"/>
    </row>
    <row r="34" spans="1:14" ht="28.5" customHeight="1" x14ac:dyDescent="0.25">
      <c r="A34" s="637" t="s">
        <v>522</v>
      </c>
      <c r="B34" s="637"/>
      <c r="C34" s="637"/>
      <c r="D34" s="637"/>
      <c r="E34" s="637"/>
      <c r="F34" s="637"/>
      <c r="G34" s="637"/>
      <c r="H34" s="637"/>
      <c r="I34" s="637"/>
      <c r="J34" s="637"/>
      <c r="K34" s="637"/>
      <c r="L34" s="637"/>
      <c r="M34" s="637"/>
      <c r="N34" s="637"/>
    </row>
    <row r="35" spans="1:14" ht="27.75" customHeight="1" x14ac:dyDescent="0.25">
      <c r="A35" s="637" t="s">
        <v>513</v>
      </c>
      <c r="B35" s="637"/>
      <c r="C35" s="637"/>
      <c r="D35" s="637"/>
      <c r="E35" s="637"/>
      <c r="F35" s="637"/>
      <c r="G35" s="637"/>
      <c r="H35" s="637"/>
      <c r="I35" s="637"/>
      <c r="J35" s="637"/>
      <c r="K35" s="637"/>
      <c r="L35" s="637"/>
      <c r="M35" s="637"/>
      <c r="N35" s="637"/>
    </row>
    <row r="36" spans="1:14" x14ac:dyDescent="0.25">
      <c r="A36" s="637" t="s">
        <v>514</v>
      </c>
      <c r="B36" s="637"/>
      <c r="C36" s="637"/>
      <c r="D36" s="637"/>
      <c r="E36" s="637"/>
      <c r="F36" s="637"/>
      <c r="G36" s="637"/>
      <c r="H36" s="637"/>
      <c r="I36" s="637"/>
      <c r="J36" s="637"/>
      <c r="K36" s="637"/>
      <c r="L36" s="637"/>
      <c r="M36" s="637"/>
      <c r="N36" s="637"/>
    </row>
    <row r="37" spans="1:14" x14ac:dyDescent="0.25">
      <c r="A37" s="637" t="s">
        <v>515</v>
      </c>
      <c r="B37" s="637"/>
      <c r="C37" s="637"/>
      <c r="D37" s="637"/>
      <c r="E37" s="637"/>
      <c r="F37" s="637"/>
      <c r="G37" s="637"/>
      <c r="H37" s="637"/>
      <c r="I37" s="637"/>
      <c r="J37" s="637"/>
      <c r="K37" s="637"/>
      <c r="L37" s="637"/>
      <c r="M37" s="637"/>
      <c r="N37" s="637"/>
    </row>
  </sheetData>
  <mergeCells count="12">
    <mergeCell ref="A33:N33"/>
    <mergeCell ref="A34:N34"/>
    <mergeCell ref="A35:N35"/>
    <mergeCell ref="A36:N36"/>
    <mergeCell ref="A37:N37"/>
    <mergeCell ref="A1:N1"/>
    <mergeCell ref="M2:M3"/>
    <mergeCell ref="N2:N3"/>
    <mergeCell ref="A32:N32"/>
    <mergeCell ref="A2:A3"/>
    <mergeCell ref="B2:H2"/>
    <mergeCell ref="I2:L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Normal="100" workbookViewId="0">
      <selection activeCell="A19" sqref="A19:M19"/>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54" t="s">
        <v>574</v>
      </c>
      <c r="B1" s="655"/>
      <c r="C1" s="655"/>
      <c r="D1" s="655"/>
      <c r="E1" s="655"/>
      <c r="F1" s="655"/>
      <c r="G1" s="655"/>
      <c r="H1" s="655"/>
      <c r="I1" s="655"/>
      <c r="J1" s="655"/>
      <c r="K1" s="655"/>
      <c r="L1" s="655"/>
      <c r="M1" s="655"/>
      <c r="N1" s="655"/>
      <c r="O1" s="655"/>
      <c r="P1" s="655"/>
      <c r="Q1" s="655"/>
      <c r="R1" s="655"/>
      <c r="S1" s="655"/>
      <c r="T1" s="655"/>
      <c r="U1" s="655"/>
      <c r="V1" s="655"/>
      <c r="W1" s="655"/>
      <c r="X1" s="655"/>
      <c r="Y1" s="656"/>
    </row>
    <row r="2" spans="1:25" s="5" customFormat="1" ht="17.25" customHeight="1" x14ac:dyDescent="0.2">
      <c r="A2" s="638" t="s">
        <v>702</v>
      </c>
      <c r="B2" s="651" t="s">
        <v>20</v>
      </c>
      <c r="C2" s="652"/>
      <c r="D2" s="652"/>
      <c r="E2" s="652"/>
      <c r="F2" s="652"/>
      <c r="G2" s="652"/>
      <c r="H2" s="652"/>
      <c r="I2" s="652"/>
      <c r="J2" s="652"/>
      <c r="K2" s="652"/>
      <c r="L2" s="652"/>
      <c r="M2" s="652"/>
      <c r="N2" s="652"/>
      <c r="O2" s="653"/>
      <c r="P2" s="651" t="s">
        <v>573</v>
      </c>
      <c r="Q2" s="652"/>
      <c r="R2" s="652"/>
      <c r="S2" s="652"/>
      <c r="T2" s="652"/>
      <c r="U2" s="652"/>
      <c r="V2" s="643" t="s">
        <v>507</v>
      </c>
      <c r="W2" s="645"/>
      <c r="X2" s="659" t="s">
        <v>4</v>
      </c>
      <c r="Y2" s="662" t="s">
        <v>127</v>
      </c>
    </row>
    <row r="3" spans="1:25" s="5" customFormat="1" ht="52.5" customHeight="1" x14ac:dyDescent="0.2">
      <c r="A3" s="650"/>
      <c r="B3" s="648" t="s">
        <v>21</v>
      </c>
      <c r="C3" s="648"/>
      <c r="D3" s="648" t="s">
        <v>22</v>
      </c>
      <c r="E3" s="648"/>
      <c r="F3" s="648" t="s">
        <v>23</v>
      </c>
      <c r="G3" s="648"/>
      <c r="H3" s="648" t="s">
        <v>24</v>
      </c>
      <c r="I3" s="648"/>
      <c r="J3" s="648" t="s">
        <v>25</v>
      </c>
      <c r="K3" s="648"/>
      <c r="L3" s="648" t="s">
        <v>58</v>
      </c>
      <c r="M3" s="648"/>
      <c r="N3" s="565" t="s">
        <v>558</v>
      </c>
      <c r="O3" s="649"/>
      <c r="P3" s="565" t="s">
        <v>508</v>
      </c>
      <c r="Q3" s="649"/>
      <c r="R3" s="565" t="s">
        <v>587</v>
      </c>
      <c r="S3" s="649"/>
      <c r="T3" s="565" t="s">
        <v>509</v>
      </c>
      <c r="U3" s="649"/>
      <c r="V3" s="657"/>
      <c r="W3" s="658"/>
      <c r="X3" s="660"/>
      <c r="Y3" s="663"/>
    </row>
    <row r="4" spans="1:25" s="5" customFormat="1" ht="13.5" customHeight="1" thickBot="1" x14ac:dyDescent="0.25">
      <c r="A4" s="639"/>
      <c r="B4" s="46" t="s">
        <v>4</v>
      </c>
      <c r="C4" s="46" t="s">
        <v>26</v>
      </c>
      <c r="D4" s="46" t="s">
        <v>4</v>
      </c>
      <c r="E4" s="46" t="s">
        <v>26</v>
      </c>
      <c r="F4" s="46" t="s">
        <v>4</v>
      </c>
      <c r="G4" s="46" t="s">
        <v>26</v>
      </c>
      <c r="H4" s="46" t="s">
        <v>4</v>
      </c>
      <c r="I4" s="46" t="s">
        <v>26</v>
      </c>
      <c r="J4" s="46" t="s">
        <v>4</v>
      </c>
      <c r="K4" s="46" t="s">
        <v>26</v>
      </c>
      <c r="L4" s="46" t="s">
        <v>4</v>
      </c>
      <c r="M4" s="46" t="s">
        <v>26</v>
      </c>
      <c r="N4" s="46" t="s">
        <v>4</v>
      </c>
      <c r="O4" s="46" t="s">
        <v>26</v>
      </c>
      <c r="P4" s="46" t="s">
        <v>4</v>
      </c>
      <c r="Q4" s="46" t="s">
        <v>26</v>
      </c>
      <c r="R4" s="46" t="s">
        <v>4</v>
      </c>
      <c r="S4" s="46" t="s">
        <v>26</v>
      </c>
      <c r="T4" s="46" t="s">
        <v>4</v>
      </c>
      <c r="U4" s="46" t="s">
        <v>26</v>
      </c>
      <c r="V4" s="46" t="s">
        <v>4</v>
      </c>
      <c r="W4" s="46" t="s">
        <v>26</v>
      </c>
      <c r="X4" s="661"/>
      <c r="Y4" s="664"/>
    </row>
    <row r="5" spans="1:25" s="6" customFormat="1" ht="12.75" customHeight="1" x14ac:dyDescent="0.2">
      <c r="A5" s="161" t="s">
        <v>27</v>
      </c>
      <c r="B5" s="162"/>
      <c r="C5" s="162"/>
      <c r="D5" s="162"/>
      <c r="E5" s="162"/>
      <c r="F5" s="162">
        <v>11</v>
      </c>
      <c r="G5" s="162">
        <v>3</v>
      </c>
      <c r="H5" s="162">
        <v>6</v>
      </c>
      <c r="I5" s="162">
        <v>4</v>
      </c>
      <c r="J5" s="162">
        <v>2</v>
      </c>
      <c r="K5" s="162">
        <v>1</v>
      </c>
      <c r="L5" s="162"/>
      <c r="M5" s="162"/>
      <c r="N5" s="162"/>
      <c r="O5" s="162"/>
      <c r="P5" s="162"/>
      <c r="Q5" s="162"/>
      <c r="R5" s="162"/>
      <c r="S5" s="162"/>
      <c r="T5" s="162">
        <v>26</v>
      </c>
      <c r="U5" s="162">
        <v>16</v>
      </c>
      <c r="V5" s="162">
        <v>46</v>
      </c>
      <c r="W5" s="162">
        <v>24</v>
      </c>
      <c r="X5" s="215">
        <v>86</v>
      </c>
      <c r="Y5" s="159">
        <v>48</v>
      </c>
    </row>
    <row r="6" spans="1:25" s="6" customFormat="1" ht="12.75" customHeight="1" x14ac:dyDescent="0.2">
      <c r="A6" s="28" t="s">
        <v>28</v>
      </c>
      <c r="B6" s="163"/>
      <c r="C6" s="163"/>
      <c r="D6" s="163">
        <v>5</v>
      </c>
      <c r="E6" s="163"/>
      <c r="F6" s="163">
        <v>104</v>
      </c>
      <c r="G6" s="163">
        <v>40</v>
      </c>
      <c r="H6" s="163">
        <v>5</v>
      </c>
      <c r="I6" s="163">
        <v>4</v>
      </c>
      <c r="J6" s="163">
        <v>10</v>
      </c>
      <c r="K6" s="163">
        <v>4</v>
      </c>
      <c r="L6" s="163"/>
      <c r="M6" s="163"/>
      <c r="N6" s="163"/>
      <c r="O6" s="163"/>
      <c r="P6" s="163"/>
      <c r="Q6" s="163"/>
      <c r="R6" s="163"/>
      <c r="S6" s="163"/>
      <c r="T6" s="163">
        <v>40</v>
      </c>
      <c r="U6" s="163">
        <v>18</v>
      </c>
      <c r="V6" s="163">
        <v>95</v>
      </c>
      <c r="W6" s="163">
        <v>59</v>
      </c>
      <c r="X6" s="167">
        <v>258</v>
      </c>
      <c r="Y6" s="160">
        <v>125</v>
      </c>
    </row>
    <row r="7" spans="1:25" s="6" customFormat="1" ht="12.75" customHeight="1" x14ac:dyDescent="0.2">
      <c r="A7" s="28" t="s">
        <v>29</v>
      </c>
      <c r="B7" s="163">
        <v>2</v>
      </c>
      <c r="C7" s="163"/>
      <c r="D7" s="163">
        <v>36</v>
      </c>
      <c r="E7" s="163">
        <v>8</v>
      </c>
      <c r="F7" s="163">
        <v>143</v>
      </c>
      <c r="G7" s="163">
        <v>53</v>
      </c>
      <c r="H7" s="163">
        <v>3</v>
      </c>
      <c r="I7" s="163">
        <v>3</v>
      </c>
      <c r="J7" s="163">
        <v>7</v>
      </c>
      <c r="K7" s="163">
        <v>4</v>
      </c>
      <c r="L7" s="163"/>
      <c r="M7" s="163"/>
      <c r="N7" s="163"/>
      <c r="O7" s="163"/>
      <c r="P7" s="163"/>
      <c r="Q7" s="163"/>
      <c r="R7" s="163"/>
      <c r="S7" s="163"/>
      <c r="T7" s="163">
        <v>26</v>
      </c>
      <c r="U7" s="163">
        <v>15</v>
      </c>
      <c r="V7" s="163">
        <v>133</v>
      </c>
      <c r="W7" s="163">
        <v>103</v>
      </c>
      <c r="X7" s="167">
        <v>351</v>
      </c>
      <c r="Y7" s="160">
        <v>186</v>
      </c>
    </row>
    <row r="8" spans="1:25" s="6" customFormat="1" ht="12.75" customHeight="1" x14ac:dyDescent="0.2">
      <c r="A8" s="28" t="s">
        <v>30</v>
      </c>
      <c r="B8" s="163">
        <v>12</v>
      </c>
      <c r="C8" s="163">
        <v>3</v>
      </c>
      <c r="D8" s="163">
        <v>31</v>
      </c>
      <c r="E8" s="163">
        <v>15</v>
      </c>
      <c r="F8" s="163">
        <v>72</v>
      </c>
      <c r="G8" s="163">
        <v>31</v>
      </c>
      <c r="H8" s="163">
        <v>2</v>
      </c>
      <c r="I8" s="163">
        <v>1</v>
      </c>
      <c r="J8" s="163"/>
      <c r="K8" s="163"/>
      <c r="L8" s="163"/>
      <c r="M8" s="163"/>
      <c r="N8" s="163"/>
      <c r="O8" s="163"/>
      <c r="P8" s="163"/>
      <c r="Q8" s="163"/>
      <c r="R8" s="163"/>
      <c r="S8" s="163"/>
      <c r="T8" s="163">
        <v>9</v>
      </c>
      <c r="U8" s="163">
        <v>3</v>
      </c>
      <c r="V8" s="163">
        <v>118</v>
      </c>
      <c r="W8" s="163">
        <v>90</v>
      </c>
      <c r="X8" s="167">
        <v>251</v>
      </c>
      <c r="Y8" s="160">
        <v>143</v>
      </c>
    </row>
    <row r="9" spans="1:25" s="6" customFormat="1" x14ac:dyDescent="0.2">
      <c r="A9" s="28" t="s">
        <v>31</v>
      </c>
      <c r="B9" s="163">
        <v>11</v>
      </c>
      <c r="C9" s="163">
        <v>2</v>
      </c>
      <c r="D9" s="163">
        <v>25</v>
      </c>
      <c r="E9" s="163">
        <v>10</v>
      </c>
      <c r="F9" s="163">
        <v>31</v>
      </c>
      <c r="G9" s="163">
        <v>13</v>
      </c>
      <c r="H9" s="163"/>
      <c r="I9" s="163"/>
      <c r="J9" s="163">
        <v>2</v>
      </c>
      <c r="K9" s="163"/>
      <c r="L9" s="163"/>
      <c r="M9" s="163"/>
      <c r="N9" s="163"/>
      <c r="O9" s="163"/>
      <c r="P9" s="163"/>
      <c r="Q9" s="163"/>
      <c r="R9" s="163"/>
      <c r="S9" s="163"/>
      <c r="T9" s="163">
        <v>6</v>
      </c>
      <c r="U9" s="163">
        <v>2</v>
      </c>
      <c r="V9" s="163">
        <v>39</v>
      </c>
      <c r="W9" s="163">
        <v>21</v>
      </c>
      <c r="X9" s="167">
        <v>112</v>
      </c>
      <c r="Y9" s="160">
        <v>48</v>
      </c>
    </row>
    <row r="10" spans="1:25" s="6" customFormat="1" x14ac:dyDescent="0.2">
      <c r="A10" s="28" t="s">
        <v>32</v>
      </c>
      <c r="B10" s="163">
        <v>9</v>
      </c>
      <c r="C10" s="163"/>
      <c r="D10" s="163">
        <v>27</v>
      </c>
      <c r="E10" s="163">
        <v>4</v>
      </c>
      <c r="F10" s="163">
        <v>6</v>
      </c>
      <c r="G10" s="163">
        <v>1</v>
      </c>
      <c r="H10" s="163"/>
      <c r="I10" s="163"/>
      <c r="J10" s="163"/>
      <c r="K10" s="163"/>
      <c r="L10" s="163"/>
      <c r="M10" s="163"/>
      <c r="N10" s="163"/>
      <c r="O10" s="163"/>
      <c r="P10" s="163"/>
      <c r="Q10" s="163"/>
      <c r="R10" s="163"/>
      <c r="S10" s="163"/>
      <c r="T10" s="163">
        <v>4</v>
      </c>
      <c r="U10" s="163">
        <v>2</v>
      </c>
      <c r="V10" s="163">
        <v>11</v>
      </c>
      <c r="W10" s="163">
        <v>7</v>
      </c>
      <c r="X10" s="167">
        <v>57</v>
      </c>
      <c r="Y10" s="160">
        <v>14</v>
      </c>
    </row>
    <row r="11" spans="1:25" ht="13.5" thickBot="1" x14ac:dyDescent="0.25">
      <c r="A11" s="22" t="s">
        <v>4</v>
      </c>
      <c r="B11" s="158">
        <v>34</v>
      </c>
      <c r="C11" s="158">
        <v>5</v>
      </c>
      <c r="D11" s="158">
        <v>124</v>
      </c>
      <c r="E11" s="158">
        <v>37</v>
      </c>
      <c r="F11" s="158">
        <v>367</v>
      </c>
      <c r="G11" s="158">
        <v>141</v>
      </c>
      <c r="H11" s="158">
        <v>16</v>
      </c>
      <c r="I11" s="158">
        <v>12</v>
      </c>
      <c r="J11" s="158">
        <v>21</v>
      </c>
      <c r="K11" s="158">
        <v>9</v>
      </c>
      <c r="L11" s="158">
        <v>0</v>
      </c>
      <c r="M11" s="158">
        <v>0</v>
      </c>
      <c r="N11" s="158">
        <v>0</v>
      </c>
      <c r="O11" s="158">
        <v>0</v>
      </c>
      <c r="P11" s="158">
        <v>0</v>
      </c>
      <c r="Q11" s="158">
        <v>0</v>
      </c>
      <c r="R11" s="158">
        <v>0</v>
      </c>
      <c r="S11" s="158">
        <v>0</v>
      </c>
      <c r="T11" s="158">
        <v>111</v>
      </c>
      <c r="U11" s="158">
        <v>56</v>
      </c>
      <c r="V11" s="158">
        <v>442</v>
      </c>
      <c r="W11" s="158">
        <v>304</v>
      </c>
      <c r="X11" s="158">
        <v>1115</v>
      </c>
      <c r="Y11" s="244">
        <v>564</v>
      </c>
    </row>
    <row r="12" spans="1:25" ht="15" customHeight="1" x14ac:dyDescent="0.2"/>
    <row r="13" spans="1:25" ht="15" customHeight="1" x14ac:dyDescent="0.2"/>
    <row r="14" spans="1:25" ht="15" customHeight="1" x14ac:dyDescent="0.2"/>
    <row r="15" spans="1:25" ht="15" customHeight="1" x14ac:dyDescent="0.2"/>
    <row r="16" spans="1:25" ht="45" customHeight="1" x14ac:dyDescent="0.2"/>
    <row r="17" spans="1:15" ht="15" customHeight="1" x14ac:dyDescent="0.2"/>
    <row r="18" spans="1:15" ht="15" customHeight="1" x14ac:dyDescent="0.2"/>
    <row r="19" spans="1:15" x14ac:dyDescent="0.2">
      <c r="A19" s="647"/>
      <c r="B19" s="647"/>
      <c r="C19" s="647"/>
      <c r="D19" s="647"/>
      <c r="E19" s="647"/>
      <c r="F19" s="647"/>
      <c r="G19" s="647"/>
      <c r="H19" s="647"/>
      <c r="I19" s="647"/>
      <c r="J19" s="647"/>
      <c r="K19" s="647"/>
      <c r="L19" s="647"/>
      <c r="M19" s="647"/>
      <c r="N19" s="475"/>
      <c r="O19" s="475"/>
    </row>
    <row r="21" spans="1:15" ht="15" x14ac:dyDescent="0.25">
      <c r="A21" s="245"/>
      <c r="B21" s="48"/>
      <c r="C21" s="48"/>
      <c r="D21" s="48"/>
    </row>
    <row r="22" spans="1:15" ht="12.75" customHeight="1" x14ac:dyDescent="0.25">
      <c r="A22" s="245"/>
      <c r="B22" s="48"/>
      <c r="C22" s="48"/>
      <c r="D22" s="48"/>
    </row>
    <row r="23" spans="1:15" ht="12.75" customHeight="1" x14ac:dyDescent="0.25">
      <c r="A23" s="245"/>
      <c r="B23" s="48"/>
      <c r="C23" s="48"/>
      <c r="D23" s="48"/>
    </row>
  </sheetData>
  <mergeCells count="18">
    <mergeCell ref="A1:Y1"/>
    <mergeCell ref="V2:W3"/>
    <mergeCell ref="X2:X4"/>
    <mergeCell ref="Y2:Y4"/>
    <mergeCell ref="B3:C3"/>
    <mergeCell ref="D3:E3"/>
    <mergeCell ref="F3:G3"/>
    <mergeCell ref="N3:O3"/>
    <mergeCell ref="R3:S3"/>
    <mergeCell ref="T3:U3"/>
    <mergeCell ref="A19:M19"/>
    <mergeCell ref="H3:I3"/>
    <mergeCell ref="J3:K3"/>
    <mergeCell ref="L3:M3"/>
    <mergeCell ref="P3:Q3"/>
    <mergeCell ref="A2:A4"/>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137"/>
  <sheetViews>
    <sheetView topLeftCell="A58" zoomScaleNormal="100" workbookViewId="0">
      <selection activeCell="A90" sqref="A90"/>
    </sheetView>
  </sheetViews>
  <sheetFormatPr defaultColWidth="9.140625" defaultRowHeight="12.75" x14ac:dyDescent="0.2"/>
  <cols>
    <col min="1" max="1" width="31.140625" style="2" customWidth="1"/>
    <col min="2" max="13" width="10.85546875" style="1" customWidth="1"/>
    <col min="14" max="16384" width="9.140625" style="1"/>
  </cols>
  <sheetData>
    <row r="1" spans="1:18" ht="42.75" customHeight="1" x14ac:dyDescent="0.25">
      <c r="A1" s="600" t="s">
        <v>459</v>
      </c>
      <c r="B1" s="669"/>
      <c r="C1" s="669"/>
      <c r="D1" s="669"/>
      <c r="E1" s="669"/>
      <c r="F1" s="669"/>
      <c r="G1" s="669"/>
      <c r="H1" s="669"/>
      <c r="I1" s="669"/>
      <c r="J1" s="669"/>
      <c r="K1" s="669"/>
      <c r="L1" s="669"/>
      <c r="M1" s="670"/>
      <c r="O1" s="77"/>
    </row>
    <row r="2" spans="1:18" s="5" customFormat="1" ht="30" customHeight="1" x14ac:dyDescent="0.2">
      <c r="A2" s="451" t="s">
        <v>727</v>
      </c>
      <c r="B2" s="676" t="s">
        <v>20</v>
      </c>
      <c r="C2" s="677"/>
      <c r="D2" s="677"/>
      <c r="E2" s="677"/>
      <c r="F2" s="677"/>
      <c r="G2" s="677"/>
      <c r="H2" s="677"/>
      <c r="I2" s="678"/>
      <c r="J2" s="570" t="s">
        <v>588</v>
      </c>
      <c r="K2" s="571"/>
      <c r="L2" s="353" t="s">
        <v>4</v>
      </c>
      <c r="M2" s="355" t="s">
        <v>127</v>
      </c>
      <c r="N2" s="111"/>
      <c r="O2" s="55"/>
      <c r="Q2" s="55"/>
      <c r="R2" s="55"/>
    </row>
    <row r="3" spans="1:18" s="5" customFormat="1" ht="18" customHeight="1" x14ac:dyDescent="0.2">
      <c r="A3" s="86" t="s">
        <v>728</v>
      </c>
      <c r="B3" s="671"/>
      <c r="C3" s="672"/>
      <c r="D3" s="672"/>
      <c r="E3" s="672"/>
      <c r="F3" s="672"/>
      <c r="G3" s="672"/>
      <c r="H3" s="672"/>
      <c r="I3" s="672"/>
      <c r="J3" s="672"/>
      <c r="K3" s="672"/>
      <c r="L3" s="679"/>
      <c r="M3" s="166"/>
    </row>
    <row r="4" spans="1:18" s="5" customFormat="1" ht="18" customHeight="1" x14ac:dyDescent="0.2">
      <c r="A4" s="165"/>
      <c r="B4" s="665" t="s">
        <v>35</v>
      </c>
      <c r="C4" s="666"/>
      <c r="D4" s="665" t="s">
        <v>36</v>
      </c>
      <c r="E4" s="666"/>
      <c r="F4" s="665" t="s">
        <v>38</v>
      </c>
      <c r="G4" s="666"/>
      <c r="H4" s="665" t="s">
        <v>37</v>
      </c>
      <c r="I4" s="666"/>
      <c r="J4" s="591" t="s">
        <v>4</v>
      </c>
      <c r="K4" s="591" t="s">
        <v>26</v>
      </c>
      <c r="L4" s="667"/>
      <c r="M4" s="674"/>
    </row>
    <row r="5" spans="1:18" s="5" customFormat="1" ht="15" customHeight="1" x14ac:dyDescent="0.2">
      <c r="A5" s="13" t="s">
        <v>33</v>
      </c>
      <c r="B5" s="352" t="s">
        <v>4</v>
      </c>
      <c r="C5" s="352" t="s">
        <v>26</v>
      </c>
      <c r="D5" s="352" t="s">
        <v>4</v>
      </c>
      <c r="E5" s="352" t="s">
        <v>26</v>
      </c>
      <c r="F5" s="352" t="s">
        <v>4</v>
      </c>
      <c r="G5" s="352" t="s">
        <v>26</v>
      </c>
      <c r="H5" s="352" t="s">
        <v>4</v>
      </c>
      <c r="I5" s="352" t="s">
        <v>26</v>
      </c>
      <c r="J5" s="592"/>
      <c r="K5" s="592"/>
      <c r="L5" s="668"/>
      <c r="M5" s="675"/>
    </row>
    <row r="6" spans="1:18" s="6" customFormat="1" ht="12.75" customHeight="1" x14ac:dyDescent="0.2">
      <c r="A6" s="60" t="s">
        <v>34</v>
      </c>
      <c r="B6" s="535">
        <v>1</v>
      </c>
      <c r="C6" s="536" t="s">
        <v>711</v>
      </c>
      <c r="D6" s="537">
        <v>2</v>
      </c>
      <c r="E6" s="537" t="s">
        <v>711</v>
      </c>
      <c r="F6" s="537">
        <v>2</v>
      </c>
      <c r="G6" s="537">
        <v>2</v>
      </c>
      <c r="H6" s="537">
        <v>1</v>
      </c>
      <c r="I6" s="537" t="s">
        <v>711</v>
      </c>
      <c r="J6" s="537">
        <v>18</v>
      </c>
      <c r="K6" s="537">
        <v>6</v>
      </c>
      <c r="L6" s="538">
        <f t="shared" ref="L6:M9" si="0">SUM(J6,H6,F6,D6,B6)</f>
        <v>24</v>
      </c>
      <c r="M6" s="539">
        <f t="shared" si="0"/>
        <v>8</v>
      </c>
    </row>
    <row r="7" spans="1:18" s="6" customFormat="1" ht="12.75" customHeight="1" x14ac:dyDescent="0.2">
      <c r="A7" s="60" t="s">
        <v>93</v>
      </c>
      <c r="B7" s="535" t="s">
        <v>711</v>
      </c>
      <c r="C7" s="536" t="s">
        <v>711</v>
      </c>
      <c r="D7" s="537">
        <v>4</v>
      </c>
      <c r="E7" s="537">
        <v>1</v>
      </c>
      <c r="F7" s="537">
        <v>2</v>
      </c>
      <c r="G7" s="537">
        <v>1</v>
      </c>
      <c r="H7" s="537" t="s">
        <v>711</v>
      </c>
      <c r="I7" s="537" t="s">
        <v>711</v>
      </c>
      <c r="J7" s="537">
        <v>2</v>
      </c>
      <c r="K7" s="537" t="s">
        <v>711</v>
      </c>
      <c r="L7" s="538">
        <f t="shared" si="0"/>
        <v>8</v>
      </c>
      <c r="M7" s="539">
        <f t="shared" si="0"/>
        <v>2</v>
      </c>
    </row>
    <row r="8" spans="1:18" s="6" customFormat="1" ht="12.75" customHeight="1" x14ac:dyDescent="0.2">
      <c r="A8" s="60" t="s">
        <v>94</v>
      </c>
      <c r="B8" s="535" t="s">
        <v>711</v>
      </c>
      <c r="C8" s="536" t="s">
        <v>711</v>
      </c>
      <c r="D8" s="537">
        <v>1</v>
      </c>
      <c r="E8" s="537" t="s">
        <v>711</v>
      </c>
      <c r="F8" s="537" t="s">
        <v>711</v>
      </c>
      <c r="G8" s="537" t="s">
        <v>711</v>
      </c>
      <c r="H8" s="537">
        <v>1</v>
      </c>
      <c r="I8" s="537">
        <v>1</v>
      </c>
      <c r="J8" s="537">
        <v>3</v>
      </c>
      <c r="K8" s="537">
        <v>3</v>
      </c>
      <c r="L8" s="538">
        <f t="shared" si="0"/>
        <v>5</v>
      </c>
      <c r="M8" s="539">
        <f t="shared" si="0"/>
        <v>4</v>
      </c>
    </row>
    <row r="9" spans="1:18" s="6" customFormat="1" ht="12.75" customHeight="1" x14ac:dyDescent="0.2">
      <c r="A9" s="60" t="s">
        <v>458</v>
      </c>
      <c r="B9" s="535">
        <v>1</v>
      </c>
      <c r="C9" s="536">
        <v>1</v>
      </c>
      <c r="D9" s="537">
        <v>11</v>
      </c>
      <c r="E9" s="537">
        <v>5</v>
      </c>
      <c r="F9" s="537">
        <v>22</v>
      </c>
      <c r="G9" s="537">
        <v>11</v>
      </c>
      <c r="H9" s="537">
        <v>13</v>
      </c>
      <c r="I9" s="537">
        <v>6</v>
      </c>
      <c r="J9" s="537">
        <v>2</v>
      </c>
      <c r="K9" s="537">
        <v>2</v>
      </c>
      <c r="L9" s="538">
        <f t="shared" si="0"/>
        <v>49</v>
      </c>
      <c r="M9" s="539">
        <f t="shared" si="0"/>
        <v>25</v>
      </c>
    </row>
    <row r="10" spans="1:18" s="6" customFormat="1" ht="13.5" thickBot="1" x14ac:dyDescent="0.25">
      <c r="A10" s="25" t="s">
        <v>4</v>
      </c>
      <c r="B10" s="540">
        <f t="shared" ref="B10:M10" si="1">SUM(B5:B9)</f>
        <v>2</v>
      </c>
      <c r="C10" s="540">
        <f t="shared" si="1"/>
        <v>1</v>
      </c>
      <c r="D10" s="540">
        <f t="shared" si="1"/>
        <v>18</v>
      </c>
      <c r="E10" s="540">
        <f t="shared" si="1"/>
        <v>6</v>
      </c>
      <c r="F10" s="540">
        <f t="shared" si="1"/>
        <v>26</v>
      </c>
      <c r="G10" s="540">
        <f t="shared" si="1"/>
        <v>14</v>
      </c>
      <c r="H10" s="540">
        <f t="shared" si="1"/>
        <v>15</v>
      </c>
      <c r="I10" s="540">
        <f t="shared" si="1"/>
        <v>7</v>
      </c>
      <c r="J10" s="540">
        <f t="shared" si="1"/>
        <v>25</v>
      </c>
      <c r="K10" s="540">
        <f t="shared" si="1"/>
        <v>11</v>
      </c>
      <c r="L10" s="540">
        <f t="shared" si="1"/>
        <v>86</v>
      </c>
      <c r="M10" s="541">
        <f t="shared" si="1"/>
        <v>39</v>
      </c>
    </row>
    <row r="11" spans="1:18" s="6" customFormat="1" x14ac:dyDescent="0.2">
      <c r="A11" s="86" t="s">
        <v>642</v>
      </c>
      <c r="B11" s="671"/>
      <c r="C11" s="672"/>
      <c r="D11" s="672"/>
      <c r="E11" s="672"/>
      <c r="F11" s="672"/>
      <c r="G11" s="672"/>
      <c r="H11" s="672"/>
      <c r="I11" s="672"/>
      <c r="J11" s="672"/>
      <c r="K11" s="672"/>
      <c r="L11" s="679"/>
      <c r="M11" s="166"/>
    </row>
    <row r="12" spans="1:18" s="6" customFormat="1" x14ac:dyDescent="0.2">
      <c r="A12" s="165"/>
      <c r="B12" s="665" t="s">
        <v>35</v>
      </c>
      <c r="C12" s="666"/>
      <c r="D12" s="665" t="s">
        <v>36</v>
      </c>
      <c r="E12" s="666"/>
      <c r="F12" s="665" t="s">
        <v>38</v>
      </c>
      <c r="G12" s="666"/>
      <c r="H12" s="665" t="s">
        <v>37</v>
      </c>
      <c r="I12" s="666"/>
      <c r="J12" s="591" t="s">
        <v>4</v>
      </c>
      <c r="K12" s="591" t="s">
        <v>26</v>
      </c>
      <c r="L12" s="667"/>
      <c r="M12" s="674"/>
    </row>
    <row r="13" spans="1:18" s="6" customFormat="1" x14ac:dyDescent="0.2">
      <c r="A13" s="13" t="s">
        <v>33</v>
      </c>
      <c r="B13" s="474" t="s">
        <v>4</v>
      </c>
      <c r="C13" s="474" t="s">
        <v>26</v>
      </c>
      <c r="D13" s="474" t="s">
        <v>4</v>
      </c>
      <c r="E13" s="474" t="s">
        <v>26</v>
      </c>
      <c r="F13" s="474" t="s">
        <v>4</v>
      </c>
      <c r="G13" s="474" t="s">
        <v>26</v>
      </c>
      <c r="H13" s="474" t="s">
        <v>4</v>
      </c>
      <c r="I13" s="474" t="s">
        <v>26</v>
      </c>
      <c r="J13" s="592"/>
      <c r="K13" s="592"/>
      <c r="L13" s="668"/>
      <c r="M13" s="675"/>
    </row>
    <row r="14" spans="1:18" s="6" customFormat="1" x14ac:dyDescent="0.2">
      <c r="A14" s="60" t="s">
        <v>34</v>
      </c>
      <c r="B14" s="163">
        <v>1</v>
      </c>
      <c r="C14" s="163"/>
      <c r="D14" s="163">
        <v>2</v>
      </c>
      <c r="E14" s="163">
        <v>1</v>
      </c>
      <c r="F14" s="163">
        <v>2</v>
      </c>
      <c r="G14" s="163">
        <v>1</v>
      </c>
      <c r="H14" s="163">
        <v>4</v>
      </c>
      <c r="I14" s="163"/>
      <c r="J14" s="163">
        <v>7</v>
      </c>
      <c r="K14" s="163">
        <v>2</v>
      </c>
      <c r="L14" s="167">
        <f t="shared" ref="L14:L18" si="2">SUM(B14,D14,F14,H14,J14)</f>
        <v>16</v>
      </c>
      <c r="M14" s="160">
        <f t="shared" ref="M14:M18" si="3">SUM(C14,E14,G14,I14,K14)</f>
        <v>4</v>
      </c>
    </row>
    <row r="15" spans="1:18" s="6" customFormat="1" x14ac:dyDescent="0.2">
      <c r="A15" s="60" t="s">
        <v>93</v>
      </c>
      <c r="B15" s="163">
        <v>1</v>
      </c>
      <c r="C15" s="163">
        <v>1</v>
      </c>
      <c r="D15" s="163">
        <v>6</v>
      </c>
      <c r="E15" s="163"/>
      <c r="F15" s="163">
        <v>3</v>
      </c>
      <c r="G15" s="163"/>
      <c r="H15" s="163">
        <v>3</v>
      </c>
      <c r="I15" s="163"/>
      <c r="J15" s="163">
        <v>1</v>
      </c>
      <c r="K15" s="163"/>
      <c r="L15" s="167">
        <f t="shared" si="2"/>
        <v>14</v>
      </c>
      <c r="M15" s="160">
        <f t="shared" si="3"/>
        <v>1</v>
      </c>
    </row>
    <row r="16" spans="1:18" s="6" customFormat="1" x14ac:dyDescent="0.2">
      <c r="A16" s="60" t="s">
        <v>94</v>
      </c>
      <c r="B16" s="163"/>
      <c r="C16" s="163"/>
      <c r="D16" s="163">
        <v>1</v>
      </c>
      <c r="E16" s="163"/>
      <c r="F16" s="163">
        <v>1</v>
      </c>
      <c r="G16" s="163"/>
      <c r="H16" s="163"/>
      <c r="I16" s="163"/>
      <c r="J16" s="163"/>
      <c r="K16" s="163"/>
      <c r="L16" s="167">
        <f t="shared" si="2"/>
        <v>2</v>
      </c>
      <c r="M16" s="160">
        <f t="shared" si="3"/>
        <v>0</v>
      </c>
    </row>
    <row r="17" spans="1:13" s="6" customFormat="1" x14ac:dyDescent="0.2">
      <c r="A17" s="60" t="s">
        <v>458</v>
      </c>
      <c r="B17" s="163">
        <v>1</v>
      </c>
      <c r="C17" s="163"/>
      <c r="D17" s="163">
        <v>2</v>
      </c>
      <c r="E17" s="163">
        <v>2</v>
      </c>
      <c r="F17" s="163">
        <v>11</v>
      </c>
      <c r="G17" s="163">
        <v>7</v>
      </c>
      <c r="H17" s="163">
        <v>3</v>
      </c>
      <c r="I17" s="163">
        <v>2</v>
      </c>
      <c r="J17" s="163"/>
      <c r="K17" s="163"/>
      <c r="L17" s="167">
        <f t="shared" si="2"/>
        <v>17</v>
      </c>
      <c r="M17" s="160">
        <f t="shared" si="3"/>
        <v>11</v>
      </c>
    </row>
    <row r="18" spans="1:13" s="6" customFormat="1" x14ac:dyDescent="0.2">
      <c r="A18" s="25" t="s">
        <v>4</v>
      </c>
      <c r="B18" s="167">
        <f t="shared" ref="B18:K18" si="4">SUM(B14:B17)</f>
        <v>3</v>
      </c>
      <c r="C18" s="167">
        <f t="shared" si="4"/>
        <v>1</v>
      </c>
      <c r="D18" s="167">
        <f t="shared" si="4"/>
        <v>11</v>
      </c>
      <c r="E18" s="167">
        <f t="shared" si="4"/>
        <v>3</v>
      </c>
      <c r="F18" s="167">
        <f t="shared" si="4"/>
        <v>17</v>
      </c>
      <c r="G18" s="167">
        <f t="shared" si="4"/>
        <v>8</v>
      </c>
      <c r="H18" s="167">
        <f t="shared" si="4"/>
        <v>10</v>
      </c>
      <c r="I18" s="167">
        <f t="shared" si="4"/>
        <v>2</v>
      </c>
      <c r="J18" s="167">
        <f t="shared" si="4"/>
        <v>8</v>
      </c>
      <c r="K18" s="167">
        <f t="shared" si="4"/>
        <v>2</v>
      </c>
      <c r="L18" s="167">
        <f t="shared" si="2"/>
        <v>49</v>
      </c>
      <c r="M18" s="160">
        <f t="shared" si="3"/>
        <v>16</v>
      </c>
    </row>
    <row r="19" spans="1:13" s="6" customFormat="1" x14ac:dyDescent="0.2">
      <c r="A19" s="86" t="s">
        <v>648</v>
      </c>
      <c r="B19" s="671"/>
      <c r="C19" s="672"/>
      <c r="D19" s="672"/>
      <c r="E19" s="672"/>
      <c r="F19" s="672"/>
      <c r="G19" s="672"/>
      <c r="H19" s="672"/>
      <c r="I19" s="672"/>
      <c r="J19" s="672"/>
      <c r="K19" s="672"/>
      <c r="L19" s="679"/>
      <c r="M19" s="166"/>
    </row>
    <row r="20" spans="1:13" s="6" customFormat="1" x14ac:dyDescent="0.2">
      <c r="A20" s="165"/>
      <c r="B20" s="665" t="s">
        <v>35</v>
      </c>
      <c r="C20" s="666"/>
      <c r="D20" s="665" t="s">
        <v>36</v>
      </c>
      <c r="E20" s="666"/>
      <c r="F20" s="665" t="s">
        <v>38</v>
      </c>
      <c r="G20" s="666"/>
      <c r="H20" s="665" t="s">
        <v>37</v>
      </c>
      <c r="I20" s="666"/>
      <c r="J20" s="591" t="s">
        <v>4</v>
      </c>
      <c r="K20" s="591" t="s">
        <v>26</v>
      </c>
      <c r="L20" s="667"/>
      <c r="M20" s="674"/>
    </row>
    <row r="21" spans="1:13" s="6" customFormat="1" x14ac:dyDescent="0.2">
      <c r="A21" s="13" t="s">
        <v>33</v>
      </c>
      <c r="B21" s="474" t="s">
        <v>4</v>
      </c>
      <c r="C21" s="474" t="s">
        <v>26</v>
      </c>
      <c r="D21" s="474" t="s">
        <v>4</v>
      </c>
      <c r="E21" s="474" t="s">
        <v>26</v>
      </c>
      <c r="F21" s="474" t="s">
        <v>4</v>
      </c>
      <c r="G21" s="474" t="s">
        <v>26</v>
      </c>
      <c r="H21" s="474" t="s">
        <v>4</v>
      </c>
      <c r="I21" s="474" t="s">
        <v>26</v>
      </c>
      <c r="J21" s="592"/>
      <c r="K21" s="592"/>
      <c r="L21" s="668"/>
      <c r="M21" s="675"/>
    </row>
    <row r="22" spans="1:13" s="6" customFormat="1" x14ac:dyDescent="0.2">
      <c r="A22" s="60" t="s">
        <v>34</v>
      </c>
      <c r="B22" s="163">
        <v>1</v>
      </c>
      <c r="C22" s="163"/>
      <c r="D22" s="163"/>
      <c r="E22" s="163"/>
      <c r="F22" s="163">
        <v>1</v>
      </c>
      <c r="G22" s="163">
        <v>1</v>
      </c>
      <c r="H22" s="163"/>
      <c r="I22" s="163"/>
      <c r="J22" s="163"/>
      <c r="K22" s="163"/>
      <c r="L22" s="167">
        <f t="shared" ref="L22:L26" si="5">SUM(B22,D22,F22,H22,J22)</f>
        <v>2</v>
      </c>
      <c r="M22" s="160">
        <f t="shared" ref="M22:M26" si="6">SUM(C22,E22,G22,I22,K22)</f>
        <v>1</v>
      </c>
    </row>
    <row r="23" spans="1:13" s="6" customFormat="1" x14ac:dyDescent="0.2">
      <c r="A23" s="60" t="s">
        <v>93</v>
      </c>
      <c r="B23" s="163"/>
      <c r="C23" s="163"/>
      <c r="D23" s="163">
        <v>3</v>
      </c>
      <c r="E23" s="163"/>
      <c r="F23" s="163"/>
      <c r="G23" s="163"/>
      <c r="H23" s="163">
        <v>6</v>
      </c>
      <c r="I23" s="163">
        <v>2</v>
      </c>
      <c r="J23" s="163">
        <v>4</v>
      </c>
      <c r="K23" s="163">
        <v>1</v>
      </c>
      <c r="L23" s="167">
        <f t="shared" si="5"/>
        <v>13</v>
      </c>
      <c r="M23" s="160">
        <f t="shared" si="6"/>
        <v>3</v>
      </c>
    </row>
    <row r="24" spans="1:13" s="6" customFormat="1" x14ac:dyDescent="0.2">
      <c r="A24" s="60" t="s">
        <v>94</v>
      </c>
      <c r="B24" s="163"/>
      <c r="C24" s="163"/>
      <c r="D24" s="163"/>
      <c r="E24" s="163"/>
      <c r="F24" s="163">
        <v>1</v>
      </c>
      <c r="G24" s="163"/>
      <c r="H24" s="163"/>
      <c r="I24" s="163"/>
      <c r="J24" s="163"/>
      <c r="K24" s="163"/>
      <c r="L24" s="167">
        <f t="shared" si="5"/>
        <v>1</v>
      </c>
      <c r="M24" s="160">
        <f t="shared" si="6"/>
        <v>0</v>
      </c>
    </row>
    <row r="25" spans="1:13" s="6" customFormat="1" x14ac:dyDescent="0.2">
      <c r="A25" s="60" t="s">
        <v>458</v>
      </c>
      <c r="B25" s="163">
        <v>5</v>
      </c>
      <c r="C25" s="163">
        <v>1</v>
      </c>
      <c r="D25" s="163">
        <v>12</v>
      </c>
      <c r="E25" s="163">
        <v>3</v>
      </c>
      <c r="F25" s="163">
        <v>8</v>
      </c>
      <c r="G25" s="163">
        <v>2</v>
      </c>
      <c r="H25" s="163">
        <v>20</v>
      </c>
      <c r="I25" s="163">
        <v>8</v>
      </c>
      <c r="J25" s="163">
        <v>5</v>
      </c>
      <c r="K25" s="163">
        <v>3</v>
      </c>
      <c r="L25" s="167">
        <f t="shared" si="5"/>
        <v>50</v>
      </c>
      <c r="M25" s="160">
        <f t="shared" si="6"/>
        <v>17</v>
      </c>
    </row>
    <row r="26" spans="1:13" s="6" customFormat="1" x14ac:dyDescent="0.2">
      <c r="A26" s="25" t="s">
        <v>4</v>
      </c>
      <c r="B26" s="167">
        <f t="shared" ref="B26:K26" si="7">SUM(B22:B25)</f>
        <v>6</v>
      </c>
      <c r="C26" s="167">
        <f t="shared" si="7"/>
        <v>1</v>
      </c>
      <c r="D26" s="167">
        <f t="shared" si="7"/>
        <v>15</v>
      </c>
      <c r="E26" s="167">
        <v>3</v>
      </c>
      <c r="F26" s="167">
        <f t="shared" si="7"/>
        <v>10</v>
      </c>
      <c r="G26" s="167">
        <f t="shared" si="7"/>
        <v>3</v>
      </c>
      <c r="H26" s="167">
        <f t="shared" si="7"/>
        <v>26</v>
      </c>
      <c r="I26" s="167">
        <f t="shared" si="7"/>
        <v>10</v>
      </c>
      <c r="J26" s="167">
        <f t="shared" si="7"/>
        <v>9</v>
      </c>
      <c r="K26" s="167">
        <f t="shared" si="7"/>
        <v>4</v>
      </c>
      <c r="L26" s="167">
        <f t="shared" si="5"/>
        <v>66</v>
      </c>
      <c r="M26" s="160">
        <f t="shared" si="6"/>
        <v>21</v>
      </c>
    </row>
    <row r="27" spans="1:13" s="6" customFormat="1" x14ac:dyDescent="0.2">
      <c r="A27" s="86" t="s">
        <v>645</v>
      </c>
      <c r="B27" s="671"/>
      <c r="C27" s="672"/>
      <c r="D27" s="672"/>
      <c r="E27" s="672"/>
      <c r="F27" s="672"/>
      <c r="G27" s="672"/>
      <c r="H27" s="672"/>
      <c r="I27" s="672"/>
      <c r="J27" s="672"/>
      <c r="K27" s="672"/>
      <c r="L27" s="679"/>
      <c r="M27" s="166"/>
    </row>
    <row r="28" spans="1:13" s="6" customFormat="1" x14ac:dyDescent="0.2">
      <c r="A28" s="165"/>
      <c r="B28" s="665" t="s">
        <v>35</v>
      </c>
      <c r="C28" s="666"/>
      <c r="D28" s="665" t="s">
        <v>36</v>
      </c>
      <c r="E28" s="666"/>
      <c r="F28" s="665" t="s">
        <v>38</v>
      </c>
      <c r="G28" s="666"/>
      <c r="H28" s="665" t="s">
        <v>37</v>
      </c>
      <c r="I28" s="666"/>
      <c r="J28" s="591" t="s">
        <v>4</v>
      </c>
      <c r="K28" s="591" t="s">
        <v>26</v>
      </c>
      <c r="L28" s="667"/>
      <c r="M28" s="674"/>
    </row>
    <row r="29" spans="1:13" s="6" customFormat="1" x14ac:dyDescent="0.2">
      <c r="A29" s="13" t="s">
        <v>33</v>
      </c>
      <c r="B29" s="474" t="s">
        <v>4</v>
      </c>
      <c r="C29" s="474" t="s">
        <v>26</v>
      </c>
      <c r="D29" s="474" t="s">
        <v>4</v>
      </c>
      <c r="E29" s="474" t="s">
        <v>26</v>
      </c>
      <c r="F29" s="474" t="s">
        <v>4</v>
      </c>
      <c r="G29" s="474" t="s">
        <v>26</v>
      </c>
      <c r="H29" s="474" t="s">
        <v>4</v>
      </c>
      <c r="I29" s="474" t="s">
        <v>26</v>
      </c>
      <c r="J29" s="592"/>
      <c r="K29" s="592"/>
      <c r="L29" s="668"/>
      <c r="M29" s="675"/>
    </row>
    <row r="30" spans="1:13" s="6" customFormat="1" x14ac:dyDescent="0.2">
      <c r="A30" s="60" t="s">
        <v>34</v>
      </c>
      <c r="B30" s="163">
        <v>2</v>
      </c>
      <c r="C30" s="163"/>
      <c r="D30" s="163">
        <v>3</v>
      </c>
      <c r="E30" s="163">
        <v>1</v>
      </c>
      <c r="F30" s="163">
        <v>5</v>
      </c>
      <c r="G30" s="163">
        <v>1</v>
      </c>
      <c r="H30" s="163">
        <v>18</v>
      </c>
      <c r="I30" s="163">
        <v>11</v>
      </c>
      <c r="J30" s="163"/>
      <c r="K30" s="163"/>
      <c r="L30" s="167">
        <f t="shared" ref="L30:L34" si="8">SUM(B30,D30,F30,H30,J30)</f>
        <v>28</v>
      </c>
      <c r="M30" s="160">
        <f t="shared" ref="M30:M34" si="9">SUM(C30,E30,G30,I30,K30)</f>
        <v>13</v>
      </c>
    </row>
    <row r="31" spans="1:13" s="6" customFormat="1" x14ac:dyDescent="0.2">
      <c r="A31" s="60" t="s">
        <v>93</v>
      </c>
      <c r="B31" s="163">
        <v>1</v>
      </c>
      <c r="C31" s="163"/>
      <c r="D31" s="163">
        <v>1</v>
      </c>
      <c r="E31" s="163"/>
      <c r="F31" s="163">
        <v>3</v>
      </c>
      <c r="G31" s="163">
        <v>1</v>
      </c>
      <c r="H31" s="163">
        <v>3</v>
      </c>
      <c r="I31" s="163">
        <v>3</v>
      </c>
      <c r="J31" s="163"/>
      <c r="K31" s="163"/>
      <c r="L31" s="167">
        <f t="shared" si="8"/>
        <v>8</v>
      </c>
      <c r="M31" s="160">
        <f t="shared" si="9"/>
        <v>4</v>
      </c>
    </row>
    <row r="32" spans="1:13" s="6" customFormat="1" x14ac:dyDescent="0.2">
      <c r="A32" s="60" t="s">
        <v>94</v>
      </c>
      <c r="B32" s="163"/>
      <c r="C32" s="163"/>
      <c r="D32" s="163"/>
      <c r="E32" s="163"/>
      <c r="F32" s="163">
        <v>2</v>
      </c>
      <c r="G32" s="163">
        <v>1</v>
      </c>
      <c r="H32" s="163">
        <v>2</v>
      </c>
      <c r="I32" s="163">
        <v>2</v>
      </c>
      <c r="J32" s="163"/>
      <c r="K32" s="163"/>
      <c r="L32" s="167">
        <f t="shared" si="8"/>
        <v>4</v>
      </c>
      <c r="M32" s="160">
        <f t="shared" si="9"/>
        <v>3</v>
      </c>
    </row>
    <row r="33" spans="1:13" s="6" customFormat="1" x14ac:dyDescent="0.2">
      <c r="A33" s="60" t="s">
        <v>458</v>
      </c>
      <c r="B33" s="163">
        <v>1</v>
      </c>
      <c r="C33" s="163"/>
      <c r="D33" s="163">
        <v>2</v>
      </c>
      <c r="E33" s="163"/>
      <c r="F33" s="163">
        <v>8</v>
      </c>
      <c r="G33" s="163">
        <v>6</v>
      </c>
      <c r="H33" s="163">
        <v>14</v>
      </c>
      <c r="I33" s="163">
        <v>11</v>
      </c>
      <c r="J33" s="163">
        <v>1</v>
      </c>
      <c r="K33" s="163">
        <v>1</v>
      </c>
      <c r="L33" s="167">
        <f t="shared" si="8"/>
        <v>26</v>
      </c>
      <c r="M33" s="160">
        <f t="shared" si="9"/>
        <v>18</v>
      </c>
    </row>
    <row r="34" spans="1:13" s="6" customFormat="1" x14ac:dyDescent="0.2">
      <c r="A34" s="25" t="s">
        <v>4</v>
      </c>
      <c r="B34" s="167">
        <f t="shared" ref="B34:I34" si="10">SUM(B30:B33)</f>
        <v>4</v>
      </c>
      <c r="C34" s="167">
        <f t="shared" si="10"/>
        <v>0</v>
      </c>
      <c r="D34" s="167">
        <f t="shared" si="10"/>
        <v>6</v>
      </c>
      <c r="E34" s="167">
        <f t="shared" si="10"/>
        <v>1</v>
      </c>
      <c r="F34" s="167">
        <f t="shared" si="10"/>
        <v>18</v>
      </c>
      <c r="G34" s="167">
        <f t="shared" si="10"/>
        <v>9</v>
      </c>
      <c r="H34" s="167">
        <f t="shared" si="10"/>
        <v>37</v>
      </c>
      <c r="I34" s="167">
        <f t="shared" si="10"/>
        <v>27</v>
      </c>
      <c r="J34" s="167">
        <v>1</v>
      </c>
      <c r="K34" s="167">
        <v>1</v>
      </c>
      <c r="L34" s="167">
        <f t="shared" si="8"/>
        <v>66</v>
      </c>
      <c r="M34" s="160">
        <f t="shared" si="9"/>
        <v>38</v>
      </c>
    </row>
    <row r="35" spans="1:13" s="6" customFormat="1" x14ac:dyDescent="0.2">
      <c r="A35" s="86" t="s">
        <v>647</v>
      </c>
      <c r="B35" s="671"/>
      <c r="C35" s="672"/>
      <c r="D35" s="672"/>
      <c r="E35" s="672"/>
      <c r="F35" s="672"/>
      <c r="G35" s="672"/>
      <c r="H35" s="672"/>
      <c r="I35" s="672"/>
      <c r="J35" s="672"/>
      <c r="K35" s="672"/>
      <c r="L35" s="679"/>
      <c r="M35" s="166"/>
    </row>
    <row r="36" spans="1:13" s="6" customFormat="1" x14ac:dyDescent="0.2">
      <c r="A36" s="165"/>
      <c r="B36" s="665" t="s">
        <v>35</v>
      </c>
      <c r="C36" s="666"/>
      <c r="D36" s="665" t="s">
        <v>36</v>
      </c>
      <c r="E36" s="666"/>
      <c r="F36" s="665" t="s">
        <v>38</v>
      </c>
      <c r="G36" s="666"/>
      <c r="H36" s="665" t="s">
        <v>37</v>
      </c>
      <c r="I36" s="666"/>
      <c r="J36" s="591" t="s">
        <v>4</v>
      </c>
      <c r="K36" s="591" t="s">
        <v>26</v>
      </c>
      <c r="L36" s="667"/>
      <c r="M36" s="674"/>
    </row>
    <row r="37" spans="1:13" s="6" customFormat="1" x14ac:dyDescent="0.2">
      <c r="A37" s="13" t="s">
        <v>33</v>
      </c>
      <c r="B37" s="474" t="s">
        <v>4</v>
      </c>
      <c r="C37" s="474" t="s">
        <v>26</v>
      </c>
      <c r="D37" s="474" t="s">
        <v>4</v>
      </c>
      <c r="E37" s="474" t="s">
        <v>26</v>
      </c>
      <c r="F37" s="474" t="s">
        <v>4</v>
      </c>
      <c r="G37" s="474" t="s">
        <v>26</v>
      </c>
      <c r="H37" s="474" t="s">
        <v>4</v>
      </c>
      <c r="I37" s="474" t="s">
        <v>26</v>
      </c>
      <c r="J37" s="592"/>
      <c r="K37" s="592"/>
      <c r="L37" s="668"/>
      <c r="M37" s="675"/>
    </row>
    <row r="38" spans="1:13" s="6" customFormat="1" x14ac:dyDescent="0.2">
      <c r="A38" s="60" t="s">
        <v>34</v>
      </c>
      <c r="B38" s="163">
        <v>1</v>
      </c>
      <c r="C38" s="163"/>
      <c r="D38" s="163"/>
      <c r="E38" s="163"/>
      <c r="F38" s="163">
        <v>5</v>
      </c>
      <c r="G38" s="163">
        <v>1</v>
      </c>
      <c r="H38" s="163">
        <v>3</v>
      </c>
      <c r="I38" s="163">
        <v>1</v>
      </c>
      <c r="J38" s="163">
        <v>10</v>
      </c>
      <c r="K38" s="163">
        <v>6</v>
      </c>
      <c r="L38" s="167">
        <f t="shared" ref="L38:L42" si="11">SUM(B38,D38,F38,H38,J38)</f>
        <v>19</v>
      </c>
      <c r="M38" s="160">
        <f t="shared" ref="M38:M42" si="12">SUM(C38,E38,G38,I38,K38)</f>
        <v>8</v>
      </c>
    </row>
    <row r="39" spans="1:13" s="6" customFormat="1" x14ac:dyDescent="0.2">
      <c r="A39" s="60" t="s">
        <v>93</v>
      </c>
      <c r="B39" s="163"/>
      <c r="C39" s="163"/>
      <c r="D39" s="163">
        <v>1</v>
      </c>
      <c r="E39" s="163"/>
      <c r="F39" s="163">
        <v>2</v>
      </c>
      <c r="G39" s="163">
        <v>2</v>
      </c>
      <c r="H39" s="163">
        <v>3</v>
      </c>
      <c r="I39" s="163">
        <v>1</v>
      </c>
      <c r="J39" s="163"/>
      <c r="K39" s="163"/>
      <c r="L39" s="167">
        <f t="shared" si="11"/>
        <v>6</v>
      </c>
      <c r="M39" s="160">
        <f t="shared" si="12"/>
        <v>3</v>
      </c>
    </row>
    <row r="40" spans="1:13" s="6" customFormat="1" x14ac:dyDescent="0.2">
      <c r="A40" s="60" t="s">
        <v>94</v>
      </c>
      <c r="B40" s="163"/>
      <c r="C40" s="163"/>
      <c r="D40" s="163">
        <v>2</v>
      </c>
      <c r="E40" s="163"/>
      <c r="F40" s="163">
        <v>3</v>
      </c>
      <c r="G40" s="163"/>
      <c r="H40" s="163">
        <v>1</v>
      </c>
      <c r="I40" s="163"/>
      <c r="J40" s="163"/>
      <c r="K40" s="163"/>
      <c r="L40" s="167">
        <f t="shared" si="11"/>
        <v>6</v>
      </c>
      <c r="M40" s="160">
        <f t="shared" si="12"/>
        <v>0</v>
      </c>
    </row>
    <row r="41" spans="1:13" s="6" customFormat="1" x14ac:dyDescent="0.2">
      <c r="A41" s="60" t="s">
        <v>458</v>
      </c>
      <c r="B41" s="163">
        <v>2</v>
      </c>
      <c r="C41" s="163">
        <v>1</v>
      </c>
      <c r="D41" s="163">
        <v>5</v>
      </c>
      <c r="E41" s="163"/>
      <c r="F41" s="163">
        <v>14</v>
      </c>
      <c r="G41" s="163">
        <v>5</v>
      </c>
      <c r="H41" s="163">
        <v>6</v>
      </c>
      <c r="I41" s="163"/>
      <c r="J41" s="163">
        <v>1</v>
      </c>
      <c r="K41" s="163"/>
      <c r="L41" s="167">
        <f t="shared" si="11"/>
        <v>28</v>
      </c>
      <c r="M41" s="160">
        <f t="shared" si="12"/>
        <v>6</v>
      </c>
    </row>
    <row r="42" spans="1:13" s="6" customFormat="1" x14ac:dyDescent="0.2">
      <c r="A42" s="25" t="s">
        <v>4</v>
      </c>
      <c r="B42" s="167">
        <f t="shared" ref="B42:K42" si="13">SUM(B38:B41)</f>
        <v>3</v>
      </c>
      <c r="C42" s="167">
        <f t="shared" si="13"/>
        <v>1</v>
      </c>
      <c r="D42" s="167">
        <f t="shared" si="13"/>
        <v>8</v>
      </c>
      <c r="E42" s="167">
        <f t="shared" si="13"/>
        <v>0</v>
      </c>
      <c r="F42" s="167">
        <f t="shared" si="13"/>
        <v>24</v>
      </c>
      <c r="G42" s="167">
        <f t="shared" si="13"/>
        <v>8</v>
      </c>
      <c r="H42" s="167">
        <f t="shared" si="13"/>
        <v>13</v>
      </c>
      <c r="I42" s="167">
        <f t="shared" si="13"/>
        <v>2</v>
      </c>
      <c r="J42" s="167">
        <f t="shared" si="13"/>
        <v>11</v>
      </c>
      <c r="K42" s="167">
        <f t="shared" si="13"/>
        <v>6</v>
      </c>
      <c r="L42" s="167">
        <f t="shared" si="11"/>
        <v>59</v>
      </c>
      <c r="M42" s="160">
        <f t="shared" si="12"/>
        <v>17</v>
      </c>
    </row>
    <row r="43" spans="1:13" s="6" customFormat="1" x14ac:dyDescent="0.2">
      <c r="A43" s="86" t="s">
        <v>641</v>
      </c>
      <c r="B43" s="671"/>
      <c r="C43" s="672"/>
      <c r="D43" s="672"/>
      <c r="E43" s="672"/>
      <c r="F43" s="672"/>
      <c r="G43" s="672"/>
      <c r="H43" s="672"/>
      <c r="I43" s="672"/>
      <c r="J43" s="672"/>
      <c r="K43" s="672"/>
      <c r="L43" s="679"/>
      <c r="M43" s="166"/>
    </row>
    <row r="44" spans="1:13" s="6" customFormat="1" x14ac:dyDescent="0.2">
      <c r="A44" s="165"/>
      <c r="B44" s="665" t="s">
        <v>35</v>
      </c>
      <c r="C44" s="666"/>
      <c r="D44" s="665" t="s">
        <v>36</v>
      </c>
      <c r="E44" s="666"/>
      <c r="F44" s="665" t="s">
        <v>38</v>
      </c>
      <c r="G44" s="666"/>
      <c r="H44" s="665" t="s">
        <v>37</v>
      </c>
      <c r="I44" s="666"/>
      <c r="J44" s="591" t="s">
        <v>4</v>
      </c>
      <c r="K44" s="591" t="s">
        <v>26</v>
      </c>
      <c r="L44" s="667"/>
      <c r="M44" s="674"/>
    </row>
    <row r="45" spans="1:13" s="6" customFormat="1" x14ac:dyDescent="0.2">
      <c r="A45" s="13" t="s">
        <v>33</v>
      </c>
      <c r="B45" s="474" t="s">
        <v>4</v>
      </c>
      <c r="C45" s="474" t="s">
        <v>26</v>
      </c>
      <c r="D45" s="474" t="s">
        <v>4</v>
      </c>
      <c r="E45" s="474" t="s">
        <v>26</v>
      </c>
      <c r="F45" s="474" t="s">
        <v>4</v>
      </c>
      <c r="G45" s="474" t="s">
        <v>26</v>
      </c>
      <c r="H45" s="474" t="s">
        <v>4</v>
      </c>
      <c r="I45" s="474" t="s">
        <v>26</v>
      </c>
      <c r="J45" s="592"/>
      <c r="K45" s="592"/>
      <c r="L45" s="668"/>
      <c r="M45" s="675"/>
    </row>
    <row r="46" spans="1:13" s="6" customFormat="1" x14ac:dyDescent="0.2">
      <c r="A46" s="60" t="s">
        <v>34</v>
      </c>
      <c r="B46" s="163">
        <v>2</v>
      </c>
      <c r="C46" s="163"/>
      <c r="D46" s="163">
        <v>3</v>
      </c>
      <c r="E46" s="163">
        <v>2</v>
      </c>
      <c r="F46" s="163">
        <v>2</v>
      </c>
      <c r="G46" s="163">
        <v>2</v>
      </c>
      <c r="H46" s="163">
        <v>2</v>
      </c>
      <c r="I46" s="163"/>
      <c r="J46" s="163">
        <v>6</v>
      </c>
      <c r="K46" s="163">
        <v>4</v>
      </c>
      <c r="L46" s="167">
        <f t="shared" ref="L46:L50" si="14">SUM(B46,D46,F46,H46,J46)</f>
        <v>15</v>
      </c>
      <c r="M46" s="160">
        <f t="shared" ref="M46:M50" si="15">SUM(C46,E46,G46,I46,K46)</f>
        <v>8</v>
      </c>
    </row>
    <row r="47" spans="1:13" s="6" customFormat="1" x14ac:dyDescent="0.2">
      <c r="A47" s="60" t="s">
        <v>93</v>
      </c>
      <c r="B47" s="163">
        <v>3</v>
      </c>
      <c r="C47" s="163"/>
      <c r="D47" s="163">
        <v>4</v>
      </c>
      <c r="E47" s="163">
        <v>1</v>
      </c>
      <c r="F47" s="163">
        <v>7</v>
      </c>
      <c r="G47" s="163"/>
      <c r="H47" s="163">
        <v>2</v>
      </c>
      <c r="I47" s="163">
        <v>1</v>
      </c>
      <c r="J47" s="163">
        <v>4</v>
      </c>
      <c r="K47" s="163">
        <v>3</v>
      </c>
      <c r="L47" s="167">
        <f t="shared" si="14"/>
        <v>20</v>
      </c>
      <c r="M47" s="160">
        <f t="shared" si="15"/>
        <v>5</v>
      </c>
    </row>
    <row r="48" spans="1:13" s="6" customFormat="1" x14ac:dyDescent="0.2">
      <c r="A48" s="60" t="s">
        <v>94</v>
      </c>
      <c r="B48" s="163"/>
      <c r="C48" s="163"/>
      <c r="D48" s="163"/>
      <c r="E48" s="163"/>
      <c r="F48" s="163">
        <v>3</v>
      </c>
      <c r="G48" s="163"/>
      <c r="H48" s="163"/>
      <c r="I48" s="163"/>
      <c r="J48" s="163"/>
      <c r="K48" s="163"/>
      <c r="L48" s="167">
        <f t="shared" si="14"/>
        <v>3</v>
      </c>
      <c r="M48" s="160">
        <f t="shared" si="15"/>
        <v>0</v>
      </c>
    </row>
    <row r="49" spans="1:13" s="6" customFormat="1" x14ac:dyDescent="0.2">
      <c r="A49" s="60" t="s">
        <v>458</v>
      </c>
      <c r="B49" s="163">
        <v>2</v>
      </c>
      <c r="C49" s="163">
        <v>1</v>
      </c>
      <c r="D49" s="163">
        <v>10</v>
      </c>
      <c r="E49" s="163">
        <v>3</v>
      </c>
      <c r="F49" s="163">
        <v>23</v>
      </c>
      <c r="G49" s="163">
        <v>8</v>
      </c>
      <c r="H49" s="163">
        <v>5</v>
      </c>
      <c r="I49" s="163">
        <v>2</v>
      </c>
      <c r="J49" s="163">
        <v>3</v>
      </c>
      <c r="K49" s="163">
        <v>2</v>
      </c>
      <c r="L49" s="167">
        <f t="shared" si="14"/>
        <v>43</v>
      </c>
      <c r="M49" s="160">
        <f t="shared" si="15"/>
        <v>16</v>
      </c>
    </row>
    <row r="50" spans="1:13" s="6" customFormat="1" x14ac:dyDescent="0.2">
      <c r="A50" s="25" t="s">
        <v>4</v>
      </c>
      <c r="B50" s="167">
        <f t="shared" ref="B50:K50" si="16">SUM(B46:B49)</f>
        <v>7</v>
      </c>
      <c r="C50" s="167">
        <f t="shared" si="16"/>
        <v>1</v>
      </c>
      <c r="D50" s="167">
        <f t="shared" si="16"/>
        <v>17</v>
      </c>
      <c r="E50" s="167">
        <f t="shared" si="16"/>
        <v>6</v>
      </c>
      <c r="F50" s="167">
        <f t="shared" si="16"/>
        <v>35</v>
      </c>
      <c r="G50" s="167">
        <f t="shared" si="16"/>
        <v>10</v>
      </c>
      <c r="H50" s="167">
        <f t="shared" si="16"/>
        <v>9</v>
      </c>
      <c r="I50" s="167">
        <f t="shared" si="16"/>
        <v>3</v>
      </c>
      <c r="J50" s="167">
        <f t="shared" si="16"/>
        <v>13</v>
      </c>
      <c r="K50" s="167">
        <f t="shared" si="16"/>
        <v>9</v>
      </c>
      <c r="L50" s="167">
        <f t="shared" si="14"/>
        <v>81</v>
      </c>
      <c r="M50" s="160">
        <f t="shared" si="15"/>
        <v>29</v>
      </c>
    </row>
    <row r="51" spans="1:13" s="6" customFormat="1" x14ac:dyDescent="0.2">
      <c r="A51" s="86" t="s">
        <v>643</v>
      </c>
      <c r="B51" s="671"/>
      <c r="C51" s="672"/>
      <c r="D51" s="672"/>
      <c r="E51" s="672"/>
      <c r="F51" s="672"/>
      <c r="G51" s="672"/>
      <c r="H51" s="672"/>
      <c r="I51" s="672"/>
      <c r="J51" s="672"/>
      <c r="K51" s="672"/>
      <c r="L51" s="679"/>
      <c r="M51" s="166"/>
    </row>
    <row r="52" spans="1:13" s="6" customFormat="1" x14ac:dyDescent="0.2">
      <c r="A52" s="165"/>
      <c r="B52" s="665" t="s">
        <v>35</v>
      </c>
      <c r="C52" s="666"/>
      <c r="D52" s="665" t="s">
        <v>36</v>
      </c>
      <c r="E52" s="666"/>
      <c r="F52" s="665" t="s">
        <v>38</v>
      </c>
      <c r="G52" s="666"/>
      <c r="H52" s="665" t="s">
        <v>37</v>
      </c>
      <c r="I52" s="666"/>
      <c r="J52" s="591" t="s">
        <v>4</v>
      </c>
      <c r="K52" s="591" t="s">
        <v>26</v>
      </c>
      <c r="L52" s="667"/>
      <c r="M52" s="674"/>
    </row>
    <row r="53" spans="1:13" s="6" customFormat="1" x14ac:dyDescent="0.2">
      <c r="A53" s="13" t="s">
        <v>33</v>
      </c>
      <c r="B53" s="474" t="s">
        <v>4</v>
      </c>
      <c r="C53" s="474" t="s">
        <v>26</v>
      </c>
      <c r="D53" s="474" t="s">
        <v>4</v>
      </c>
      <c r="E53" s="474" t="s">
        <v>26</v>
      </c>
      <c r="F53" s="474" t="s">
        <v>4</v>
      </c>
      <c r="G53" s="474" t="s">
        <v>26</v>
      </c>
      <c r="H53" s="474" t="s">
        <v>4</v>
      </c>
      <c r="I53" s="474" t="s">
        <v>26</v>
      </c>
      <c r="J53" s="592"/>
      <c r="K53" s="592"/>
      <c r="L53" s="668"/>
      <c r="M53" s="675"/>
    </row>
    <row r="54" spans="1:13" s="6" customFormat="1" x14ac:dyDescent="0.2">
      <c r="A54" s="60" t="s">
        <v>34</v>
      </c>
      <c r="B54" s="163">
        <v>2</v>
      </c>
      <c r="C54" s="163"/>
      <c r="D54" s="163">
        <v>1</v>
      </c>
      <c r="E54" s="163">
        <v>1</v>
      </c>
      <c r="F54" s="163">
        <v>1</v>
      </c>
      <c r="G54" s="163">
        <v>1</v>
      </c>
      <c r="H54" s="163">
        <v>2</v>
      </c>
      <c r="I54" s="163"/>
      <c r="J54" s="163"/>
      <c r="K54" s="163"/>
      <c r="L54" s="167">
        <f t="shared" ref="L54:L58" si="17">SUM(B54,D54,F54,H54,J54)</f>
        <v>6</v>
      </c>
      <c r="M54" s="160">
        <f t="shared" ref="M54:M58" si="18">SUM(C54,E54,G54,I54,K54)</f>
        <v>2</v>
      </c>
    </row>
    <row r="55" spans="1:13" s="6" customFormat="1" x14ac:dyDescent="0.2">
      <c r="A55" s="60" t="s">
        <v>93</v>
      </c>
      <c r="B55" s="163"/>
      <c r="C55" s="163"/>
      <c r="D55" s="163">
        <v>1</v>
      </c>
      <c r="E55" s="163">
        <v>1</v>
      </c>
      <c r="F55" s="163">
        <v>8</v>
      </c>
      <c r="G55" s="163">
        <v>4</v>
      </c>
      <c r="H55" s="163">
        <v>10</v>
      </c>
      <c r="I55" s="163">
        <v>5</v>
      </c>
      <c r="J55" s="163"/>
      <c r="K55" s="163"/>
      <c r="L55" s="167">
        <f t="shared" si="17"/>
        <v>19</v>
      </c>
      <c r="M55" s="160">
        <f t="shared" si="18"/>
        <v>10</v>
      </c>
    </row>
    <row r="56" spans="1:13" s="6" customFormat="1" x14ac:dyDescent="0.2">
      <c r="A56" s="60" t="s">
        <v>94</v>
      </c>
      <c r="B56" s="163"/>
      <c r="C56" s="163"/>
      <c r="D56" s="163">
        <v>1</v>
      </c>
      <c r="E56" s="163">
        <v>1</v>
      </c>
      <c r="F56" s="163">
        <v>1</v>
      </c>
      <c r="G56" s="163"/>
      <c r="H56" s="163">
        <v>1</v>
      </c>
      <c r="I56" s="163">
        <v>1</v>
      </c>
      <c r="J56" s="163"/>
      <c r="K56" s="163"/>
      <c r="L56" s="167">
        <f t="shared" si="17"/>
        <v>3</v>
      </c>
      <c r="M56" s="160">
        <f t="shared" si="18"/>
        <v>2</v>
      </c>
    </row>
    <row r="57" spans="1:13" s="6" customFormat="1" x14ac:dyDescent="0.2">
      <c r="A57" s="60" t="s">
        <v>458</v>
      </c>
      <c r="B57" s="163">
        <v>6</v>
      </c>
      <c r="C57" s="163"/>
      <c r="D57" s="163">
        <v>21</v>
      </c>
      <c r="E57" s="163">
        <v>12</v>
      </c>
      <c r="F57" s="163">
        <v>49</v>
      </c>
      <c r="G57" s="163">
        <v>21</v>
      </c>
      <c r="H57" s="163">
        <v>13</v>
      </c>
      <c r="I57" s="163">
        <v>5</v>
      </c>
      <c r="J57" s="163">
        <v>1</v>
      </c>
      <c r="K57" s="163"/>
      <c r="L57" s="167">
        <f t="shared" si="17"/>
        <v>90</v>
      </c>
      <c r="M57" s="160">
        <f t="shared" si="18"/>
        <v>38</v>
      </c>
    </row>
    <row r="58" spans="1:13" s="6" customFormat="1" x14ac:dyDescent="0.2">
      <c r="A58" s="25" t="s">
        <v>4</v>
      </c>
      <c r="B58" s="167">
        <f t="shared" ref="B58:K58" si="19">SUM(B54:B57)</f>
        <v>8</v>
      </c>
      <c r="C58" s="167">
        <f t="shared" si="19"/>
        <v>0</v>
      </c>
      <c r="D58" s="167">
        <f t="shared" si="19"/>
        <v>24</v>
      </c>
      <c r="E58" s="167">
        <f t="shared" si="19"/>
        <v>15</v>
      </c>
      <c r="F58" s="167">
        <f t="shared" si="19"/>
        <v>59</v>
      </c>
      <c r="G58" s="167">
        <f t="shared" si="19"/>
        <v>26</v>
      </c>
      <c r="H58" s="167">
        <f t="shared" si="19"/>
        <v>26</v>
      </c>
      <c r="I58" s="167">
        <f t="shared" si="19"/>
        <v>11</v>
      </c>
      <c r="J58" s="167">
        <f t="shared" si="19"/>
        <v>1</v>
      </c>
      <c r="K58" s="167">
        <f t="shared" si="19"/>
        <v>0</v>
      </c>
      <c r="L58" s="167">
        <f t="shared" si="17"/>
        <v>118</v>
      </c>
      <c r="M58" s="160">
        <f t="shared" si="18"/>
        <v>52</v>
      </c>
    </row>
    <row r="59" spans="1:13" s="6" customFormat="1" x14ac:dyDescent="0.2">
      <c r="A59" s="86" t="s">
        <v>729</v>
      </c>
      <c r="B59" s="671"/>
      <c r="C59" s="672"/>
      <c r="D59" s="672"/>
      <c r="E59" s="672"/>
      <c r="F59" s="672"/>
      <c r="G59" s="672"/>
      <c r="H59" s="672"/>
      <c r="I59" s="672"/>
      <c r="J59" s="672"/>
      <c r="K59" s="672"/>
      <c r="L59" s="679"/>
      <c r="M59" s="166"/>
    </row>
    <row r="60" spans="1:13" s="6" customFormat="1" ht="12.75" customHeight="1" x14ac:dyDescent="0.2">
      <c r="A60" s="164"/>
      <c r="B60" s="570" t="s">
        <v>35</v>
      </c>
      <c r="C60" s="571"/>
      <c r="D60" s="570" t="s">
        <v>36</v>
      </c>
      <c r="E60" s="571"/>
      <c r="F60" s="570" t="s">
        <v>38</v>
      </c>
      <c r="G60" s="571"/>
      <c r="H60" s="570" t="s">
        <v>37</v>
      </c>
      <c r="I60" s="571"/>
      <c r="J60" s="667" t="s">
        <v>4</v>
      </c>
      <c r="K60" s="667" t="s">
        <v>26</v>
      </c>
      <c r="L60" s="667"/>
      <c r="M60" s="674"/>
    </row>
    <row r="61" spans="1:13" s="6" customFormat="1" ht="15" customHeight="1" x14ac:dyDescent="0.2">
      <c r="A61" s="60" t="s">
        <v>33</v>
      </c>
      <c r="B61" s="354" t="s">
        <v>4</v>
      </c>
      <c r="C61" s="354" t="s">
        <v>26</v>
      </c>
      <c r="D61" s="354" t="s">
        <v>4</v>
      </c>
      <c r="E61" s="354" t="s">
        <v>26</v>
      </c>
      <c r="F61" s="354" t="s">
        <v>4</v>
      </c>
      <c r="G61" s="354" t="s">
        <v>26</v>
      </c>
      <c r="H61" s="354" t="s">
        <v>4</v>
      </c>
      <c r="I61" s="354" t="s">
        <v>26</v>
      </c>
      <c r="J61" s="668"/>
      <c r="K61" s="668"/>
      <c r="L61" s="668"/>
      <c r="M61" s="675"/>
    </row>
    <row r="62" spans="1:13" s="6" customFormat="1" x14ac:dyDescent="0.2">
      <c r="A62" s="60" t="s">
        <v>34</v>
      </c>
      <c r="B62" s="100">
        <v>1</v>
      </c>
      <c r="C62" s="100"/>
      <c r="D62" s="100">
        <v>5</v>
      </c>
      <c r="E62" s="100"/>
      <c r="F62" s="100">
        <v>5</v>
      </c>
      <c r="G62" s="100"/>
      <c r="H62" s="100">
        <v>2</v>
      </c>
      <c r="I62" s="100">
        <v>1</v>
      </c>
      <c r="J62" s="100">
        <v>17</v>
      </c>
      <c r="K62" s="100">
        <v>8</v>
      </c>
      <c r="L62" s="167">
        <f t="shared" ref="L62:M66" si="20">SUM(B62,D62,F62,H62,J62)</f>
        <v>30</v>
      </c>
      <c r="M62" s="160">
        <f t="shared" si="20"/>
        <v>9</v>
      </c>
    </row>
    <row r="63" spans="1:13" s="6" customFormat="1" x14ac:dyDescent="0.2">
      <c r="A63" s="60" t="s">
        <v>93</v>
      </c>
      <c r="B63" s="100"/>
      <c r="C63" s="100"/>
      <c r="D63" s="100">
        <v>6</v>
      </c>
      <c r="E63" s="100">
        <v>1</v>
      </c>
      <c r="F63" s="100">
        <v>9</v>
      </c>
      <c r="G63" s="100">
        <v>1</v>
      </c>
      <c r="H63" s="100">
        <v>5</v>
      </c>
      <c r="I63" s="100">
        <v>2</v>
      </c>
      <c r="J63" s="100">
        <v>6</v>
      </c>
      <c r="K63" s="100">
        <v>2</v>
      </c>
      <c r="L63" s="167">
        <f t="shared" si="20"/>
        <v>26</v>
      </c>
      <c r="M63" s="160">
        <f t="shared" si="20"/>
        <v>6</v>
      </c>
    </row>
    <row r="64" spans="1:13" s="6" customFormat="1" x14ac:dyDescent="0.2">
      <c r="A64" s="60" t="s">
        <v>94</v>
      </c>
      <c r="B64" s="100">
        <v>1</v>
      </c>
      <c r="C64" s="100"/>
      <c r="D64" s="100">
        <v>3</v>
      </c>
      <c r="E64" s="100">
        <v>1</v>
      </c>
      <c r="F64" s="100">
        <v>6</v>
      </c>
      <c r="G64" s="100">
        <v>2</v>
      </c>
      <c r="H64" s="100"/>
      <c r="I64" s="100"/>
      <c r="J64" s="100">
        <v>5</v>
      </c>
      <c r="K64" s="100">
        <v>4</v>
      </c>
      <c r="L64" s="167">
        <f t="shared" si="20"/>
        <v>15</v>
      </c>
      <c r="M64" s="160">
        <f t="shared" si="20"/>
        <v>7</v>
      </c>
    </row>
    <row r="65" spans="1:13" s="6" customFormat="1" x14ac:dyDescent="0.2">
      <c r="A65" s="60" t="s">
        <v>458</v>
      </c>
      <c r="B65" s="100">
        <v>2</v>
      </c>
      <c r="C65" s="100">
        <v>1</v>
      </c>
      <c r="D65" s="100">
        <v>17</v>
      </c>
      <c r="E65" s="100">
        <v>2</v>
      </c>
      <c r="F65" s="100">
        <v>35</v>
      </c>
      <c r="G65" s="100">
        <v>11</v>
      </c>
      <c r="H65" s="100">
        <v>8</v>
      </c>
      <c r="I65" s="100">
        <v>3</v>
      </c>
      <c r="J65" s="100">
        <v>5</v>
      </c>
      <c r="K65" s="100">
        <v>4</v>
      </c>
      <c r="L65" s="167">
        <f t="shared" si="20"/>
        <v>67</v>
      </c>
      <c r="M65" s="160">
        <f t="shared" si="20"/>
        <v>21</v>
      </c>
    </row>
    <row r="66" spans="1:13" x14ac:dyDescent="0.2">
      <c r="A66" s="25" t="s">
        <v>4</v>
      </c>
      <c r="B66" s="167">
        <f t="shared" ref="B66:K66" si="21">SUM(B62:B65)</f>
        <v>4</v>
      </c>
      <c r="C66" s="167">
        <f t="shared" si="21"/>
        <v>1</v>
      </c>
      <c r="D66" s="167">
        <f t="shared" si="21"/>
        <v>31</v>
      </c>
      <c r="E66" s="167">
        <f t="shared" si="21"/>
        <v>4</v>
      </c>
      <c r="F66" s="167">
        <f t="shared" si="21"/>
        <v>55</v>
      </c>
      <c r="G66" s="167">
        <f t="shared" si="21"/>
        <v>14</v>
      </c>
      <c r="H66" s="167">
        <f t="shared" si="21"/>
        <v>15</v>
      </c>
      <c r="I66" s="167">
        <f t="shared" si="21"/>
        <v>6</v>
      </c>
      <c r="J66" s="167">
        <f t="shared" si="21"/>
        <v>33</v>
      </c>
      <c r="K66" s="167">
        <f t="shared" si="21"/>
        <v>18</v>
      </c>
      <c r="L66" s="167">
        <f t="shared" si="20"/>
        <v>138</v>
      </c>
      <c r="M66" s="160">
        <f t="shared" si="20"/>
        <v>43</v>
      </c>
    </row>
    <row r="67" spans="1:13" ht="28.5" customHeight="1" x14ac:dyDescent="0.2">
      <c r="A67" s="149" t="s">
        <v>730</v>
      </c>
      <c r="B67" s="671"/>
      <c r="C67" s="672"/>
      <c r="D67" s="672"/>
      <c r="E67" s="672"/>
      <c r="F67" s="672"/>
      <c r="G67" s="672"/>
      <c r="H67" s="672"/>
      <c r="I67" s="672"/>
      <c r="J67" s="672"/>
      <c r="K67" s="672"/>
      <c r="L67" s="672"/>
      <c r="M67" s="673"/>
    </row>
    <row r="68" spans="1:13" ht="12.75" customHeight="1" x14ac:dyDescent="0.2">
      <c r="A68" s="164"/>
      <c r="B68" s="570" t="s">
        <v>35</v>
      </c>
      <c r="C68" s="571"/>
      <c r="D68" s="570" t="s">
        <v>36</v>
      </c>
      <c r="E68" s="571"/>
      <c r="F68" s="570" t="s">
        <v>38</v>
      </c>
      <c r="G68" s="571"/>
      <c r="H68" s="570" t="s">
        <v>37</v>
      </c>
      <c r="I68" s="571"/>
      <c r="J68" s="667" t="s">
        <v>4</v>
      </c>
      <c r="K68" s="667" t="s">
        <v>26</v>
      </c>
      <c r="L68" s="667"/>
      <c r="M68" s="674"/>
    </row>
    <row r="69" spans="1:13" ht="15" customHeight="1" x14ac:dyDescent="0.2">
      <c r="A69" s="60" t="s">
        <v>33</v>
      </c>
      <c r="B69" s="354" t="s">
        <v>4</v>
      </c>
      <c r="C69" s="354" t="s">
        <v>26</v>
      </c>
      <c r="D69" s="354" t="s">
        <v>4</v>
      </c>
      <c r="E69" s="354" t="s">
        <v>26</v>
      </c>
      <c r="F69" s="354" t="s">
        <v>4</v>
      </c>
      <c r="G69" s="354" t="s">
        <v>26</v>
      </c>
      <c r="H69" s="354" t="s">
        <v>4</v>
      </c>
      <c r="I69" s="354" t="s">
        <v>26</v>
      </c>
      <c r="J69" s="668"/>
      <c r="K69" s="668"/>
      <c r="L69" s="668"/>
      <c r="M69" s="675"/>
    </row>
    <row r="70" spans="1:13" x14ac:dyDescent="0.2">
      <c r="A70" s="60" t="s">
        <v>34</v>
      </c>
      <c r="B70" s="100"/>
      <c r="C70" s="100"/>
      <c r="D70" s="100"/>
      <c r="E70" s="100"/>
      <c r="F70" s="100"/>
      <c r="G70" s="100"/>
      <c r="H70" s="100"/>
      <c r="I70" s="100"/>
      <c r="J70" s="100">
        <v>4</v>
      </c>
      <c r="K70" s="100">
        <v>1</v>
      </c>
      <c r="L70" s="167">
        <f t="shared" ref="L70:M74" si="22">SUM(B70,D70,F70,H70,J70)</f>
        <v>4</v>
      </c>
      <c r="M70" s="160">
        <f t="shared" si="22"/>
        <v>1</v>
      </c>
    </row>
    <row r="71" spans="1:13" x14ac:dyDescent="0.2">
      <c r="A71" s="60" t="s">
        <v>93</v>
      </c>
      <c r="B71" s="100"/>
      <c r="C71" s="100"/>
      <c r="D71" s="100"/>
      <c r="E71" s="100"/>
      <c r="F71" s="100"/>
      <c r="G71" s="100"/>
      <c r="H71" s="100"/>
      <c r="I71" s="100"/>
      <c r="J71" s="100">
        <v>3</v>
      </c>
      <c r="K71" s="100">
        <v>3</v>
      </c>
      <c r="L71" s="167">
        <f t="shared" si="22"/>
        <v>3</v>
      </c>
      <c r="M71" s="160">
        <f t="shared" si="22"/>
        <v>3</v>
      </c>
    </row>
    <row r="72" spans="1:13" x14ac:dyDescent="0.2">
      <c r="A72" s="60" t="s">
        <v>94</v>
      </c>
      <c r="B72" s="100"/>
      <c r="C72" s="100"/>
      <c r="D72" s="100"/>
      <c r="E72" s="100"/>
      <c r="F72" s="100"/>
      <c r="G72" s="100"/>
      <c r="H72" s="100"/>
      <c r="I72" s="100"/>
      <c r="J72" s="100"/>
      <c r="K72" s="100"/>
      <c r="L72" s="167">
        <f t="shared" si="22"/>
        <v>0</v>
      </c>
      <c r="M72" s="160">
        <f t="shared" si="22"/>
        <v>0</v>
      </c>
    </row>
    <row r="73" spans="1:13" x14ac:dyDescent="0.2">
      <c r="A73" s="60" t="s">
        <v>458</v>
      </c>
      <c r="B73" s="100"/>
      <c r="C73" s="100"/>
      <c r="D73" s="100"/>
      <c r="E73" s="100"/>
      <c r="F73" s="100"/>
      <c r="G73" s="100"/>
      <c r="H73" s="100"/>
      <c r="I73" s="100"/>
      <c r="J73" s="100">
        <v>3</v>
      </c>
      <c r="K73" s="100">
        <v>1</v>
      </c>
      <c r="L73" s="167">
        <f t="shared" si="22"/>
        <v>3</v>
      </c>
      <c r="M73" s="160">
        <f t="shared" si="22"/>
        <v>1</v>
      </c>
    </row>
    <row r="74" spans="1:13" ht="13.5" thickBot="1" x14ac:dyDescent="0.25">
      <c r="A74" s="53" t="s">
        <v>4</v>
      </c>
      <c r="B74" s="167">
        <f t="shared" ref="B74:K74" si="23">SUM(B70:B73)</f>
        <v>0</v>
      </c>
      <c r="C74" s="167">
        <f t="shared" si="23"/>
        <v>0</v>
      </c>
      <c r="D74" s="167">
        <f t="shared" si="23"/>
        <v>0</v>
      </c>
      <c r="E74" s="167">
        <f t="shared" si="23"/>
        <v>0</v>
      </c>
      <c r="F74" s="167">
        <f t="shared" si="23"/>
        <v>0</v>
      </c>
      <c r="G74" s="167">
        <f t="shared" si="23"/>
        <v>0</v>
      </c>
      <c r="H74" s="167">
        <f t="shared" si="23"/>
        <v>0</v>
      </c>
      <c r="I74" s="167">
        <f t="shared" si="23"/>
        <v>0</v>
      </c>
      <c r="J74" s="167">
        <f t="shared" si="23"/>
        <v>10</v>
      </c>
      <c r="K74" s="167">
        <f t="shared" si="23"/>
        <v>5</v>
      </c>
      <c r="L74" s="167">
        <f t="shared" si="22"/>
        <v>10</v>
      </c>
      <c r="M74" s="160">
        <f t="shared" si="22"/>
        <v>5</v>
      </c>
    </row>
    <row r="75" spans="1:13" ht="13.5" thickBot="1" x14ac:dyDescent="0.25">
      <c r="A75" s="90" t="s">
        <v>97</v>
      </c>
      <c r="B75" s="168">
        <v>37</v>
      </c>
      <c r="C75" s="168">
        <v>6</v>
      </c>
      <c r="D75" s="168">
        <v>130</v>
      </c>
      <c r="E75" s="168">
        <v>38</v>
      </c>
      <c r="F75" s="168">
        <v>244</v>
      </c>
      <c r="G75" s="168">
        <v>92</v>
      </c>
      <c r="H75" s="168">
        <v>151</v>
      </c>
      <c r="I75" s="168">
        <v>68</v>
      </c>
      <c r="J75" s="168">
        <v>111</v>
      </c>
      <c r="K75" s="168">
        <v>56</v>
      </c>
      <c r="L75" s="168">
        <f t="shared" ref="L75:M75" si="24">SUM(B75,D75,F75,H75,J75)</f>
        <v>673</v>
      </c>
      <c r="M75" s="169">
        <f t="shared" si="24"/>
        <v>260</v>
      </c>
    </row>
    <row r="76" spans="1:13" s="48" customFormat="1" x14ac:dyDescent="0.2">
      <c r="A76" s="2"/>
      <c r="B76" s="47"/>
      <c r="C76" s="47"/>
      <c r="D76" s="47"/>
      <c r="E76" s="47"/>
      <c r="F76" s="47"/>
      <c r="G76" s="47"/>
      <c r="H76" s="47"/>
      <c r="I76" s="47"/>
      <c r="J76" s="47"/>
      <c r="K76" s="47"/>
      <c r="L76" s="47"/>
      <c r="M76" s="47"/>
    </row>
    <row r="77" spans="1:13" s="48" customFormat="1" x14ac:dyDescent="0.2">
      <c r="A77" s="2"/>
      <c r="B77" s="47"/>
      <c r="C77" s="47"/>
      <c r="D77" s="47"/>
      <c r="E77" s="47"/>
      <c r="F77" s="47"/>
      <c r="G77" s="47"/>
      <c r="H77" s="47"/>
      <c r="I77" s="47"/>
      <c r="J77" s="47"/>
      <c r="K77" s="47"/>
      <c r="L77" s="47"/>
      <c r="M77" s="47"/>
    </row>
    <row r="78" spans="1:13" x14ac:dyDescent="0.2">
      <c r="A78" s="4" t="s">
        <v>39</v>
      </c>
    </row>
    <row r="79" spans="1:13" ht="15" customHeight="1" x14ac:dyDescent="0.2">
      <c r="A79" s="637" t="s">
        <v>147</v>
      </c>
      <c r="B79" s="637"/>
      <c r="C79" s="637"/>
      <c r="D79" s="637"/>
      <c r="E79" s="637"/>
      <c r="F79" s="637"/>
      <c r="G79" s="637"/>
      <c r="H79" s="637"/>
      <c r="I79" s="637"/>
      <c r="J79" s="637"/>
      <c r="K79" s="637"/>
      <c r="L79" s="637"/>
      <c r="M79" s="637"/>
    </row>
    <row r="80" spans="1:13" ht="15" customHeight="1" x14ac:dyDescent="0.2">
      <c r="A80" s="605" t="s">
        <v>523</v>
      </c>
      <c r="B80" s="605"/>
      <c r="C80" s="605"/>
      <c r="D80" s="605"/>
      <c r="E80" s="605"/>
      <c r="F80" s="605"/>
      <c r="G80" s="605"/>
      <c r="H80" s="605"/>
      <c r="I80" s="605"/>
      <c r="J80" s="605"/>
      <c r="K80" s="605"/>
      <c r="L80" s="605"/>
      <c r="M80" s="605"/>
    </row>
    <row r="135" spans="1:1" x14ac:dyDescent="0.2">
      <c r="A135" s="1"/>
    </row>
    <row r="136" spans="1:1" x14ac:dyDescent="0.2">
      <c r="A136" s="1"/>
    </row>
    <row r="137" spans="1:1" x14ac:dyDescent="0.2">
      <c r="A137" s="1"/>
    </row>
  </sheetData>
  <mergeCells count="86">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7:L2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A1:M1"/>
    <mergeCell ref="B67:M67"/>
    <mergeCell ref="M68:M69"/>
    <mergeCell ref="B2:I2"/>
    <mergeCell ref="J2:K2"/>
    <mergeCell ref="K60:K61"/>
    <mergeCell ref="B60:C60"/>
    <mergeCell ref="L4:L5"/>
    <mergeCell ref="L60:L61"/>
    <mergeCell ref="F60:G60"/>
    <mergeCell ref="H60:I60"/>
    <mergeCell ref="B3:L3"/>
    <mergeCell ref="B59:L59"/>
    <mergeCell ref="M4:M5"/>
    <mergeCell ref="M60:M61"/>
    <mergeCell ref="K4:K5"/>
    <mergeCell ref="A79:M79"/>
    <mergeCell ref="A80:M80"/>
    <mergeCell ref="B4:C4"/>
    <mergeCell ref="D4:E4"/>
    <mergeCell ref="F4:G4"/>
    <mergeCell ref="H4:I4"/>
    <mergeCell ref="J4:J5"/>
    <mergeCell ref="J60:J61"/>
    <mergeCell ref="D60:E60"/>
    <mergeCell ref="L68:L69"/>
    <mergeCell ref="B68:C68"/>
    <mergeCell ref="D68:E68"/>
    <mergeCell ref="F68:G68"/>
    <mergeCell ref="H68:I68"/>
    <mergeCell ref="J68:J69"/>
    <mergeCell ref="K68:K69"/>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5"/>
  <sheetViews>
    <sheetView workbookViewId="0">
      <selection activeCell="P9" sqref="P9"/>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57"/>
    <col min="15" max="16384" width="9.140625" style="1"/>
  </cols>
  <sheetData>
    <row r="1" spans="1:14" ht="42.75" customHeight="1" thickBot="1" x14ac:dyDescent="0.3">
      <c r="A1" s="684" t="s">
        <v>445</v>
      </c>
      <c r="B1" s="685"/>
      <c r="C1" s="685"/>
      <c r="D1" s="685"/>
      <c r="E1" s="685"/>
      <c r="F1" s="685"/>
      <c r="G1" s="685"/>
      <c r="H1" s="685"/>
      <c r="I1" s="686"/>
      <c r="J1" s="687"/>
    </row>
    <row r="2" spans="1:14" s="5" customFormat="1" ht="21.75" customHeight="1" x14ac:dyDescent="0.2">
      <c r="A2" s="688" t="s">
        <v>702</v>
      </c>
      <c r="B2" s="690" t="s">
        <v>446</v>
      </c>
      <c r="C2" s="690" t="s">
        <v>447</v>
      </c>
      <c r="D2" s="692" t="s">
        <v>448</v>
      </c>
      <c r="E2" s="692" t="s">
        <v>449</v>
      </c>
      <c r="F2" s="692" t="s">
        <v>559</v>
      </c>
      <c r="G2" s="692" t="s">
        <v>450</v>
      </c>
      <c r="H2" s="692" t="s">
        <v>607</v>
      </c>
      <c r="I2" s="692" t="s">
        <v>575</v>
      </c>
      <c r="J2" s="681" t="s">
        <v>560</v>
      </c>
    </row>
    <row r="3" spans="1:14" s="5" customFormat="1" ht="26.25" customHeight="1" thickBot="1" x14ac:dyDescent="0.25">
      <c r="A3" s="689"/>
      <c r="B3" s="691"/>
      <c r="C3" s="691"/>
      <c r="D3" s="693"/>
      <c r="E3" s="693"/>
      <c r="F3" s="693"/>
      <c r="G3" s="693"/>
      <c r="H3" s="693"/>
      <c r="I3" s="693"/>
      <c r="J3" s="682"/>
    </row>
    <row r="4" spans="1:14" ht="13.5" customHeight="1" x14ac:dyDescent="0.2">
      <c r="A4" s="221" t="s">
        <v>733</v>
      </c>
      <c r="B4" s="296">
        <v>1</v>
      </c>
      <c r="C4" s="296">
        <v>4</v>
      </c>
      <c r="D4" s="296">
        <v>23</v>
      </c>
      <c r="E4" s="296">
        <v>23</v>
      </c>
      <c r="F4" s="296">
        <v>1</v>
      </c>
      <c r="G4" s="296">
        <v>11</v>
      </c>
      <c r="H4" s="297"/>
      <c r="I4" s="302"/>
      <c r="J4" s="222">
        <f t="shared" ref="J4:J11" si="0">SUM(B4:I4)</f>
        <v>63</v>
      </c>
      <c r="K4" s="1"/>
      <c r="L4" s="1"/>
      <c r="M4" s="1"/>
      <c r="N4" s="1"/>
    </row>
    <row r="5" spans="1:14" ht="15" customHeight="1" thickBot="1" x14ac:dyDescent="0.25">
      <c r="A5" s="225" t="s">
        <v>100</v>
      </c>
      <c r="B5" s="491"/>
      <c r="C5" s="491">
        <v>1</v>
      </c>
      <c r="D5" s="491">
        <v>3</v>
      </c>
      <c r="E5" s="491">
        <v>5</v>
      </c>
      <c r="F5" s="491"/>
      <c r="G5" s="491">
        <v>1</v>
      </c>
      <c r="H5" s="298"/>
      <c r="I5" s="492"/>
      <c r="J5" s="493">
        <f t="shared" si="0"/>
        <v>10</v>
      </c>
      <c r="K5" s="1"/>
      <c r="L5" s="1"/>
      <c r="M5" s="1"/>
      <c r="N5" s="1"/>
    </row>
    <row r="6" spans="1:14" ht="15" customHeight="1" x14ac:dyDescent="0.25">
      <c r="A6" s="232" t="s">
        <v>646</v>
      </c>
      <c r="B6" s="296">
        <v>1</v>
      </c>
      <c r="C6" s="296">
        <v>4</v>
      </c>
      <c r="D6" s="296">
        <v>13</v>
      </c>
      <c r="E6" s="296">
        <v>26</v>
      </c>
      <c r="F6" s="296">
        <v>1</v>
      </c>
      <c r="G6" s="297"/>
      <c r="H6" s="302"/>
      <c r="I6" s="296">
        <v>8</v>
      </c>
      <c r="J6" s="222">
        <f t="shared" si="0"/>
        <v>53</v>
      </c>
    </row>
    <row r="7" spans="1:14" s="48" customFormat="1" ht="15" customHeight="1" thickBot="1" x14ac:dyDescent="0.3">
      <c r="A7" s="489" t="s">
        <v>100</v>
      </c>
      <c r="B7" s="491"/>
      <c r="C7" s="491">
        <v>1</v>
      </c>
      <c r="D7" s="491">
        <v>7</v>
      </c>
      <c r="E7" s="491">
        <v>5</v>
      </c>
      <c r="F7" s="491">
        <v>1</v>
      </c>
      <c r="G7" s="298"/>
      <c r="H7" s="492"/>
      <c r="I7" s="491">
        <v>3</v>
      </c>
      <c r="J7" s="493">
        <f t="shared" si="0"/>
        <v>17</v>
      </c>
      <c r="K7" s="490"/>
      <c r="L7" s="490"/>
      <c r="M7" s="490"/>
      <c r="N7" s="490"/>
    </row>
    <row r="8" spans="1:14" s="48" customFormat="1" ht="15" customHeight="1" x14ac:dyDescent="0.25">
      <c r="A8" s="221" t="s">
        <v>642</v>
      </c>
      <c r="B8" s="296">
        <v>1</v>
      </c>
      <c r="C8" s="296">
        <v>4</v>
      </c>
      <c r="D8" s="296">
        <v>9</v>
      </c>
      <c r="E8" s="296">
        <v>26</v>
      </c>
      <c r="F8" s="296">
        <v>1</v>
      </c>
      <c r="G8" s="297"/>
      <c r="H8" s="302"/>
      <c r="I8" s="296">
        <v>3</v>
      </c>
      <c r="J8" s="222">
        <f t="shared" si="0"/>
        <v>44</v>
      </c>
      <c r="K8" s="490"/>
      <c r="L8" s="490"/>
      <c r="M8" s="490"/>
      <c r="N8" s="490"/>
    </row>
    <row r="9" spans="1:14" s="48" customFormat="1" ht="15" customHeight="1" thickBot="1" x14ac:dyDescent="0.3">
      <c r="A9" s="225" t="s">
        <v>100</v>
      </c>
      <c r="B9" s="491"/>
      <c r="C9" s="491">
        <v>1</v>
      </c>
      <c r="D9" s="491">
        <v>2</v>
      </c>
      <c r="E9" s="491">
        <v>9</v>
      </c>
      <c r="F9" s="491"/>
      <c r="G9" s="298"/>
      <c r="H9" s="492"/>
      <c r="I9" s="491">
        <v>1</v>
      </c>
      <c r="J9" s="493">
        <f t="shared" si="0"/>
        <v>13</v>
      </c>
      <c r="K9" s="490"/>
      <c r="L9" s="490"/>
      <c r="M9" s="490"/>
      <c r="N9" s="490"/>
    </row>
    <row r="10" spans="1:14" s="48" customFormat="1" ht="15" customHeight="1" x14ac:dyDescent="0.25">
      <c r="A10" s="221" t="s">
        <v>648</v>
      </c>
      <c r="B10" s="296">
        <v>1</v>
      </c>
      <c r="C10" s="296">
        <v>4</v>
      </c>
      <c r="D10" s="296">
        <v>11</v>
      </c>
      <c r="E10" s="296">
        <v>50</v>
      </c>
      <c r="F10" s="296">
        <v>1</v>
      </c>
      <c r="G10" s="297"/>
      <c r="H10" s="302"/>
      <c r="I10" s="296">
        <v>23</v>
      </c>
      <c r="J10" s="222">
        <f t="shared" si="0"/>
        <v>90</v>
      </c>
      <c r="K10" s="490"/>
      <c r="L10" s="490"/>
      <c r="M10" s="490"/>
      <c r="N10" s="490"/>
    </row>
    <row r="11" spans="1:14" s="48" customFormat="1" ht="15" customHeight="1" thickBot="1" x14ac:dyDescent="0.3">
      <c r="A11" s="225" t="s">
        <v>100</v>
      </c>
      <c r="B11" s="491"/>
      <c r="C11" s="491">
        <v>2</v>
      </c>
      <c r="D11" s="491">
        <v>1</v>
      </c>
      <c r="E11" s="491">
        <v>8</v>
      </c>
      <c r="F11" s="491"/>
      <c r="G11" s="298"/>
      <c r="H11" s="492"/>
      <c r="I11" s="491">
        <v>5</v>
      </c>
      <c r="J11" s="493">
        <f t="shared" si="0"/>
        <v>16</v>
      </c>
      <c r="K11" s="490"/>
      <c r="L11" s="490"/>
      <c r="M11" s="490"/>
      <c r="N11" s="490"/>
    </row>
    <row r="12" spans="1:14" s="48" customFormat="1" ht="15" customHeight="1" x14ac:dyDescent="0.25">
      <c r="A12" s="221" t="s">
        <v>645</v>
      </c>
      <c r="B12" s="296">
        <v>1</v>
      </c>
      <c r="C12" s="296">
        <v>4</v>
      </c>
      <c r="D12" s="296">
        <v>7</v>
      </c>
      <c r="E12" s="296">
        <v>30</v>
      </c>
      <c r="F12" s="296">
        <v>1</v>
      </c>
      <c r="G12" s="297"/>
      <c r="H12" s="302"/>
      <c r="I12" s="296">
        <v>19</v>
      </c>
      <c r="J12" s="222">
        <v>62</v>
      </c>
      <c r="K12" s="490"/>
      <c r="L12" s="490"/>
      <c r="M12" s="490"/>
      <c r="N12" s="490"/>
    </row>
    <row r="13" spans="1:14" s="48" customFormat="1" ht="15" customHeight="1" thickBot="1" x14ac:dyDescent="0.3">
      <c r="A13" s="225" t="s">
        <v>100</v>
      </c>
      <c r="B13" s="491"/>
      <c r="C13" s="491">
        <v>1</v>
      </c>
      <c r="D13" s="491">
        <v>3</v>
      </c>
      <c r="E13" s="491">
        <v>8</v>
      </c>
      <c r="F13" s="491">
        <v>1</v>
      </c>
      <c r="G13" s="298"/>
      <c r="H13" s="492"/>
      <c r="I13" s="491">
        <v>2</v>
      </c>
      <c r="J13" s="493">
        <v>15</v>
      </c>
      <c r="K13" s="490"/>
      <c r="L13" s="490"/>
      <c r="M13" s="490"/>
      <c r="N13" s="490"/>
    </row>
    <row r="14" spans="1:14" s="48" customFormat="1" ht="15" customHeight="1" x14ac:dyDescent="0.25">
      <c r="A14" s="221" t="s">
        <v>731</v>
      </c>
      <c r="B14" s="296">
        <v>1</v>
      </c>
      <c r="C14" s="296">
        <v>4</v>
      </c>
      <c r="D14" s="296">
        <v>11</v>
      </c>
      <c r="E14" s="296">
        <v>16</v>
      </c>
      <c r="F14" s="296">
        <v>1</v>
      </c>
      <c r="G14" s="297"/>
      <c r="H14" s="302"/>
      <c r="I14" s="296">
        <v>3</v>
      </c>
      <c r="J14" s="222">
        <f t="shared" ref="J14:J21" si="1">SUM(B14:I14)</f>
        <v>36</v>
      </c>
      <c r="K14" s="490"/>
      <c r="L14" s="490"/>
      <c r="M14" s="490"/>
      <c r="N14" s="490"/>
    </row>
    <row r="15" spans="1:14" s="48" customFormat="1" ht="15" customHeight="1" thickBot="1" x14ac:dyDescent="0.3">
      <c r="A15" s="225" t="s">
        <v>100</v>
      </c>
      <c r="B15" s="491"/>
      <c r="C15" s="491">
        <v>1</v>
      </c>
      <c r="D15" s="491">
        <v>6</v>
      </c>
      <c r="E15" s="491">
        <v>2</v>
      </c>
      <c r="F15" s="491"/>
      <c r="G15" s="298"/>
      <c r="H15" s="492"/>
      <c r="I15" s="491"/>
      <c r="J15" s="493">
        <f t="shared" si="1"/>
        <v>9</v>
      </c>
      <c r="K15" s="490"/>
      <c r="L15" s="490"/>
      <c r="M15" s="490"/>
      <c r="N15" s="490"/>
    </row>
    <row r="16" spans="1:14" s="48" customFormat="1" ht="15" customHeight="1" x14ac:dyDescent="0.25">
      <c r="A16" s="221" t="s">
        <v>641</v>
      </c>
      <c r="B16" s="296">
        <v>1</v>
      </c>
      <c r="C16" s="296">
        <v>3</v>
      </c>
      <c r="D16" s="296">
        <v>9</v>
      </c>
      <c r="E16" s="296">
        <v>22</v>
      </c>
      <c r="F16" s="296">
        <v>1</v>
      </c>
      <c r="G16" s="297"/>
      <c r="H16" s="302"/>
      <c r="I16" s="296">
        <v>7</v>
      </c>
      <c r="J16" s="222">
        <f t="shared" si="1"/>
        <v>43</v>
      </c>
      <c r="K16" s="490"/>
      <c r="L16" s="490"/>
      <c r="M16" s="490"/>
      <c r="N16" s="490"/>
    </row>
    <row r="17" spans="1:15" s="48" customFormat="1" ht="15" customHeight="1" thickBot="1" x14ac:dyDescent="0.3">
      <c r="A17" s="225" t="s">
        <v>100</v>
      </c>
      <c r="B17" s="491">
        <v>1</v>
      </c>
      <c r="C17" s="491">
        <v>1</v>
      </c>
      <c r="D17" s="491">
        <v>2</v>
      </c>
      <c r="E17" s="491">
        <v>8</v>
      </c>
      <c r="F17" s="491">
        <v>1</v>
      </c>
      <c r="G17" s="298"/>
      <c r="H17" s="492"/>
      <c r="I17" s="491">
        <v>4</v>
      </c>
      <c r="J17" s="493">
        <f t="shared" si="1"/>
        <v>17</v>
      </c>
      <c r="K17" s="490"/>
      <c r="L17" s="490"/>
      <c r="M17" s="490"/>
      <c r="N17" s="490"/>
    </row>
    <row r="18" spans="1:15" s="48" customFormat="1" ht="15" customHeight="1" x14ac:dyDescent="0.25">
      <c r="A18" s="221" t="s">
        <v>643</v>
      </c>
      <c r="B18" s="296">
        <v>1</v>
      </c>
      <c r="C18" s="296">
        <v>3</v>
      </c>
      <c r="D18" s="296">
        <v>13</v>
      </c>
      <c r="E18" s="296">
        <v>15</v>
      </c>
      <c r="F18" s="296">
        <v>1</v>
      </c>
      <c r="G18" s="297"/>
      <c r="H18" s="302"/>
      <c r="I18" s="296">
        <v>14</v>
      </c>
      <c r="J18" s="222">
        <f t="shared" si="1"/>
        <v>47</v>
      </c>
      <c r="K18" s="490"/>
      <c r="L18" s="490"/>
      <c r="M18" s="490"/>
      <c r="N18" s="490"/>
    </row>
    <row r="19" spans="1:15" s="48" customFormat="1" ht="15" customHeight="1" thickBot="1" x14ac:dyDescent="0.3">
      <c r="A19" s="225" t="s">
        <v>100</v>
      </c>
      <c r="B19" s="491"/>
      <c r="C19" s="491"/>
      <c r="D19" s="491">
        <v>3</v>
      </c>
      <c r="E19" s="491">
        <v>12</v>
      </c>
      <c r="F19" s="491">
        <v>1</v>
      </c>
      <c r="G19" s="298"/>
      <c r="H19" s="492"/>
      <c r="I19" s="491">
        <v>5</v>
      </c>
      <c r="J19" s="493">
        <f t="shared" si="1"/>
        <v>21</v>
      </c>
      <c r="K19" s="490"/>
      <c r="L19" s="490"/>
      <c r="M19" s="490"/>
      <c r="N19" s="490"/>
    </row>
    <row r="20" spans="1:15" ht="15" customHeight="1" x14ac:dyDescent="0.25">
      <c r="A20" s="221" t="s">
        <v>732</v>
      </c>
      <c r="B20" s="153">
        <v>1</v>
      </c>
      <c r="C20" s="153">
        <v>4</v>
      </c>
      <c r="D20" s="153">
        <v>16</v>
      </c>
      <c r="E20" s="153">
        <v>21</v>
      </c>
      <c r="F20" s="153">
        <v>1</v>
      </c>
      <c r="G20" s="297"/>
      <c r="H20" s="302"/>
      <c r="I20" s="153">
        <v>8</v>
      </c>
      <c r="J20" s="222">
        <f t="shared" si="1"/>
        <v>51</v>
      </c>
    </row>
    <row r="21" spans="1:15" ht="15" customHeight="1" thickBot="1" x14ac:dyDescent="0.3">
      <c r="A21" s="225" t="s">
        <v>100</v>
      </c>
      <c r="B21" s="494"/>
      <c r="C21" s="494">
        <v>1</v>
      </c>
      <c r="D21" s="494">
        <v>5</v>
      </c>
      <c r="E21" s="494">
        <v>2</v>
      </c>
      <c r="F21" s="494"/>
      <c r="G21" s="298"/>
      <c r="H21" s="492"/>
      <c r="I21" s="494">
        <v>3</v>
      </c>
      <c r="J21" s="495">
        <f t="shared" si="1"/>
        <v>11</v>
      </c>
    </row>
    <row r="22" spans="1:15" ht="30" customHeight="1" x14ac:dyDescent="0.25">
      <c r="A22" s="221" t="s">
        <v>579</v>
      </c>
      <c r="B22" s="302"/>
      <c r="C22" s="302"/>
      <c r="D22" s="302"/>
      <c r="E22" s="153"/>
      <c r="F22" s="153"/>
      <c r="G22" s="297"/>
      <c r="H22" s="153"/>
      <c r="I22" s="153"/>
      <c r="J22" s="222">
        <f t="shared" ref="J22:J25" si="2">SUM(B22:I22)</f>
        <v>0</v>
      </c>
    </row>
    <row r="23" spans="1:15" ht="15" customHeight="1" thickBot="1" x14ac:dyDescent="0.3">
      <c r="A23" s="225" t="s">
        <v>100</v>
      </c>
      <c r="B23" s="303"/>
      <c r="C23" s="303"/>
      <c r="D23" s="303"/>
      <c r="E23" s="156"/>
      <c r="F23" s="156"/>
      <c r="G23" s="299"/>
      <c r="H23" s="156"/>
      <c r="I23" s="156"/>
      <c r="J23" s="110">
        <f t="shared" si="2"/>
        <v>0</v>
      </c>
    </row>
    <row r="24" spans="1:15" ht="15" customHeight="1" x14ac:dyDescent="0.25">
      <c r="A24" s="221" t="s">
        <v>532</v>
      </c>
      <c r="B24" s="302"/>
      <c r="C24" s="302"/>
      <c r="D24" s="302"/>
      <c r="E24" s="153"/>
      <c r="F24" s="153"/>
      <c r="G24" s="297"/>
      <c r="H24" s="153"/>
      <c r="I24" s="153"/>
      <c r="J24" s="222">
        <f t="shared" si="2"/>
        <v>0</v>
      </c>
    </row>
    <row r="25" spans="1:15" ht="15" customHeight="1" thickBot="1" x14ac:dyDescent="0.3">
      <c r="A25" s="225" t="s">
        <v>100</v>
      </c>
      <c r="B25" s="303"/>
      <c r="C25" s="303"/>
      <c r="D25" s="303"/>
      <c r="E25" s="156"/>
      <c r="F25" s="156"/>
      <c r="G25" s="298"/>
      <c r="H25" s="156"/>
      <c r="I25" s="156"/>
      <c r="J25" s="110">
        <f t="shared" si="2"/>
        <v>0</v>
      </c>
    </row>
    <row r="26" spans="1:15" ht="30" customHeight="1" x14ac:dyDescent="0.25">
      <c r="A26" s="271" t="s">
        <v>576</v>
      </c>
      <c r="B26" s="234">
        <f>SUM(B6,B8,B10,B12,B14,B16,B18,B20,B22,B24)</f>
        <v>8</v>
      </c>
      <c r="C26" s="234">
        <f t="shared" ref="C26:F27" si="3">SUM(C6,C8,C10,C12,C14,C16,C18,C20,C22,C24)</f>
        <v>30</v>
      </c>
      <c r="D26" s="234">
        <f t="shared" si="3"/>
        <v>89</v>
      </c>
      <c r="E26" s="234">
        <f t="shared" si="3"/>
        <v>206</v>
      </c>
      <c r="F26" s="234">
        <f t="shared" si="3"/>
        <v>8</v>
      </c>
      <c r="G26" s="300"/>
      <c r="H26" s="234">
        <f>SUM(H22,H24)</f>
        <v>0</v>
      </c>
      <c r="I26" s="234">
        <f>SUM(I6,I8,I10,I12,I14,I16,I18,I20,I22,I24)</f>
        <v>85</v>
      </c>
      <c r="J26" s="234">
        <f>SUM(J6,J8,J10,J12,J14,J16,J18,J20,J22,J24)</f>
        <v>426</v>
      </c>
      <c r="K26" s="267"/>
    </row>
    <row r="27" spans="1:15" ht="15" customHeight="1" thickBot="1" x14ac:dyDescent="0.3">
      <c r="A27" s="225" t="s">
        <v>100</v>
      </c>
      <c r="B27" s="157">
        <f>SUM(B7,B9,B11,B13,B15,B17,B19,B21,B23,B25)</f>
        <v>1</v>
      </c>
      <c r="C27" s="157">
        <f t="shared" si="3"/>
        <v>8</v>
      </c>
      <c r="D27" s="157">
        <f t="shared" si="3"/>
        <v>29</v>
      </c>
      <c r="E27" s="157">
        <f t="shared" si="3"/>
        <v>54</v>
      </c>
      <c r="F27" s="157">
        <f t="shared" si="3"/>
        <v>4</v>
      </c>
      <c r="G27" s="492"/>
      <c r="H27" s="157">
        <f>SUM(H23,H25)</f>
        <v>0</v>
      </c>
      <c r="I27" s="157">
        <f>SUM(I7,I9,I11,I13,I15,I17,I19,I21,I23,I25)</f>
        <v>23</v>
      </c>
      <c r="J27" s="157">
        <f>SUM(J7,J9,J11,J13,J15,J17,J19,J21,J23,J25)</f>
        <v>119</v>
      </c>
      <c r="O27" s="48"/>
    </row>
    <row r="28" spans="1:15" ht="15" customHeight="1" x14ac:dyDescent="0.25">
      <c r="A28" s="301" t="s">
        <v>561</v>
      </c>
      <c r="B28" s="223">
        <f t="shared" ref="B28:J29" si="4">B26+B4</f>
        <v>9</v>
      </c>
      <c r="C28" s="223">
        <f t="shared" si="4"/>
        <v>34</v>
      </c>
      <c r="D28" s="223">
        <f t="shared" si="4"/>
        <v>112</v>
      </c>
      <c r="E28" s="223">
        <f t="shared" si="4"/>
        <v>229</v>
      </c>
      <c r="F28" s="223">
        <f t="shared" si="4"/>
        <v>9</v>
      </c>
      <c r="G28" s="223">
        <f t="shared" si="4"/>
        <v>11</v>
      </c>
      <c r="H28" s="223">
        <f t="shared" si="4"/>
        <v>0</v>
      </c>
      <c r="I28" s="223">
        <f t="shared" si="4"/>
        <v>85</v>
      </c>
      <c r="J28" s="154">
        <f t="shared" si="4"/>
        <v>489</v>
      </c>
      <c r="O28" s="48"/>
    </row>
    <row r="29" spans="1:15" ht="15" customHeight="1" thickBot="1" x14ac:dyDescent="0.3">
      <c r="A29" s="225" t="s">
        <v>100</v>
      </c>
      <c r="B29" s="157">
        <f t="shared" si="4"/>
        <v>1</v>
      </c>
      <c r="C29" s="157">
        <f t="shared" si="4"/>
        <v>9</v>
      </c>
      <c r="D29" s="157">
        <f t="shared" si="4"/>
        <v>32</v>
      </c>
      <c r="E29" s="157">
        <f t="shared" si="4"/>
        <v>59</v>
      </c>
      <c r="F29" s="157">
        <f t="shared" si="4"/>
        <v>4</v>
      </c>
      <c r="G29" s="157">
        <f t="shared" si="4"/>
        <v>1</v>
      </c>
      <c r="H29" s="157">
        <f t="shared" si="4"/>
        <v>0</v>
      </c>
      <c r="I29" s="157">
        <f t="shared" si="4"/>
        <v>23</v>
      </c>
      <c r="J29" s="495">
        <f t="shared" si="4"/>
        <v>129</v>
      </c>
      <c r="O29" s="48"/>
    </row>
    <row r="30" spans="1:15" ht="15" customHeight="1" x14ac:dyDescent="0.2">
      <c r="A30" s="107"/>
      <c r="B30" s="109"/>
      <c r="C30" s="109"/>
      <c r="D30" s="109"/>
      <c r="E30" s="109"/>
      <c r="F30" s="109"/>
      <c r="G30" s="109"/>
      <c r="H30" s="109"/>
      <c r="I30" s="109"/>
      <c r="J30" s="109"/>
      <c r="K30" s="58"/>
      <c r="L30" s="58"/>
      <c r="M30" s="58"/>
      <c r="N30" s="58"/>
      <c r="O30" s="48"/>
    </row>
    <row r="31" spans="1:15" ht="27.75" customHeight="1" x14ac:dyDescent="0.2">
      <c r="A31" s="680" t="s">
        <v>582</v>
      </c>
      <c r="B31" s="680"/>
      <c r="C31" s="680"/>
      <c r="D31" s="680"/>
      <c r="E31" s="680"/>
      <c r="F31" s="680"/>
      <c r="G31" s="680"/>
      <c r="H31" s="680"/>
      <c r="I31" s="680"/>
      <c r="J31" s="680"/>
      <c r="K31" s="58"/>
      <c r="L31" s="58"/>
      <c r="M31" s="58"/>
      <c r="N31" s="58"/>
      <c r="O31" s="48"/>
    </row>
    <row r="32" spans="1:15" ht="15" customHeight="1" x14ac:dyDescent="0.2">
      <c r="A32" s="613" t="s">
        <v>533</v>
      </c>
      <c r="B32" s="613"/>
      <c r="C32" s="613"/>
      <c r="D32" s="613"/>
      <c r="E32" s="613"/>
      <c r="F32" s="613"/>
      <c r="G32" s="613"/>
      <c r="H32" s="613"/>
      <c r="I32" s="613"/>
      <c r="J32" s="613"/>
      <c r="K32" s="58"/>
      <c r="L32" s="58"/>
      <c r="M32" s="58"/>
      <c r="N32" s="58"/>
      <c r="O32" s="48"/>
    </row>
    <row r="33" spans="1:15" ht="15" customHeight="1" x14ac:dyDescent="0.2">
      <c r="A33" s="683" t="s">
        <v>475</v>
      </c>
      <c r="B33" s="683"/>
      <c r="C33" s="683"/>
      <c r="D33" s="683"/>
      <c r="E33" s="683"/>
      <c r="F33" s="683"/>
      <c r="G33" s="683"/>
      <c r="H33" s="683"/>
      <c r="I33" s="683"/>
      <c r="J33" s="683"/>
      <c r="K33" s="58"/>
      <c r="L33" s="58"/>
      <c r="M33" s="58"/>
      <c r="N33" s="58"/>
      <c r="O33" s="48"/>
    </row>
    <row r="34" spans="1:15" s="109" customFormat="1" ht="27.75" customHeight="1" x14ac:dyDescent="0.2">
      <c r="A34" s="683" t="s">
        <v>580</v>
      </c>
      <c r="B34" s="683"/>
      <c r="C34" s="683"/>
      <c r="D34" s="683"/>
      <c r="E34" s="683"/>
      <c r="F34" s="683"/>
      <c r="G34" s="683"/>
      <c r="H34" s="683"/>
      <c r="I34" s="683"/>
      <c r="J34" s="683"/>
      <c r="K34" s="305"/>
      <c r="L34" s="305"/>
      <c r="M34" s="305"/>
      <c r="N34" s="305"/>
      <c r="O34" s="112"/>
    </row>
    <row r="35" spans="1:15" s="109" customFormat="1" ht="27.75" customHeight="1" x14ac:dyDescent="0.2">
      <c r="A35" s="606" t="s">
        <v>581</v>
      </c>
      <c r="B35" s="606"/>
      <c r="C35" s="606"/>
      <c r="D35" s="606"/>
      <c r="E35" s="606"/>
      <c r="F35" s="606"/>
      <c r="G35" s="606"/>
      <c r="H35" s="606"/>
      <c r="I35" s="606"/>
      <c r="J35" s="606"/>
      <c r="K35" s="305"/>
      <c r="L35" s="305"/>
      <c r="M35" s="305"/>
      <c r="N35" s="305"/>
      <c r="O35" s="112"/>
    </row>
    <row r="36" spans="1:15" ht="15" customHeight="1" x14ac:dyDescent="0.2">
      <c r="A36" s="613" t="s">
        <v>597</v>
      </c>
      <c r="B36" s="613"/>
      <c r="C36" s="613"/>
      <c r="D36" s="613"/>
      <c r="E36" s="613"/>
      <c r="F36" s="613"/>
      <c r="G36" s="613"/>
      <c r="H36" s="613"/>
      <c r="I36" s="613"/>
      <c r="J36" s="613"/>
      <c r="K36" s="1"/>
      <c r="L36" s="1"/>
      <c r="M36" s="1"/>
      <c r="N36" s="1"/>
    </row>
    <row r="37" spans="1:15" ht="15" customHeight="1" x14ac:dyDescent="0.2">
      <c r="A37" s="1"/>
      <c r="K37" s="1"/>
      <c r="L37" s="1"/>
      <c r="M37" s="1"/>
      <c r="N37" s="1"/>
    </row>
    <row r="38" spans="1:15" ht="12.75" x14ac:dyDescent="0.2">
      <c r="A38" s="272"/>
      <c r="B38" s="272"/>
      <c r="C38" s="272"/>
      <c r="D38" s="272"/>
      <c r="E38" s="272"/>
      <c r="F38" s="272"/>
      <c r="G38" s="272"/>
      <c r="H38" s="272"/>
      <c r="I38" s="272"/>
      <c r="J38" s="272"/>
      <c r="K38" s="1"/>
      <c r="L38" s="1"/>
      <c r="M38" s="1"/>
      <c r="N38" s="1"/>
    </row>
    <row r="39" spans="1:15" ht="12.75" x14ac:dyDescent="0.2">
      <c r="A39" s="1"/>
      <c r="K39" s="1"/>
      <c r="L39" s="1"/>
      <c r="M39" s="1"/>
      <c r="N39" s="1"/>
    </row>
    <row r="40" spans="1:15" ht="12.75" x14ac:dyDescent="0.2">
      <c r="A40" s="1"/>
      <c r="K40" s="1"/>
      <c r="L40" s="1"/>
      <c r="M40" s="1"/>
      <c r="N40" s="1"/>
    </row>
    <row r="41" spans="1:15" ht="12.75" x14ac:dyDescent="0.2">
      <c r="A41" s="1"/>
      <c r="K41" s="1"/>
      <c r="L41" s="1"/>
      <c r="M41" s="1"/>
      <c r="N41" s="1"/>
    </row>
    <row r="42" spans="1:15" ht="12.75" x14ac:dyDescent="0.2">
      <c r="A42" s="1"/>
      <c r="K42" s="1"/>
      <c r="L42" s="1"/>
      <c r="M42" s="1"/>
      <c r="N42" s="1"/>
    </row>
    <row r="43" spans="1:15" ht="12.75" x14ac:dyDescent="0.2">
      <c r="A43" s="1"/>
      <c r="K43" s="1"/>
      <c r="L43" s="1"/>
      <c r="M43" s="1"/>
      <c r="N43" s="1"/>
    </row>
    <row r="44" spans="1:15" ht="12.75" x14ac:dyDescent="0.2">
      <c r="A44" s="1"/>
      <c r="K44" s="1"/>
      <c r="L44" s="1"/>
      <c r="M44" s="1"/>
      <c r="N44" s="1"/>
    </row>
    <row r="45" spans="1:15" ht="12.75" x14ac:dyDescent="0.2">
      <c r="A45" s="1"/>
      <c r="K45" s="1"/>
      <c r="L45" s="1"/>
      <c r="M45" s="1"/>
      <c r="N45" s="1"/>
    </row>
  </sheetData>
  <mergeCells count="17">
    <mergeCell ref="A1:J1"/>
    <mergeCell ref="A2:A3"/>
    <mergeCell ref="B2:B3"/>
    <mergeCell ref="C2:C3"/>
    <mergeCell ref="D2:D3"/>
    <mergeCell ref="E2:E3"/>
    <mergeCell ref="F2:F3"/>
    <mergeCell ref="G2:G3"/>
    <mergeCell ref="H2:H3"/>
    <mergeCell ref="I2:I3"/>
    <mergeCell ref="A31:J31"/>
    <mergeCell ref="A36:J36"/>
    <mergeCell ref="J2:J3"/>
    <mergeCell ref="A33:J33"/>
    <mergeCell ref="A32:J32"/>
    <mergeCell ref="A34:J34"/>
    <mergeCell ref="A35:J35"/>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9"/>
  <sheetViews>
    <sheetView topLeftCell="A58" zoomScaleNormal="100" workbookViewId="0">
      <selection activeCell="A73" sqref="A73"/>
    </sheetView>
  </sheetViews>
  <sheetFormatPr defaultColWidth="9.140625" defaultRowHeight="12.75" x14ac:dyDescent="0.2"/>
  <cols>
    <col min="1" max="1" width="44.140625" style="2" customWidth="1"/>
    <col min="2" max="2" width="10.140625" style="3" customWidth="1"/>
    <col min="3"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600" t="s">
        <v>516</v>
      </c>
      <c r="B1" s="669"/>
      <c r="C1" s="669"/>
      <c r="D1" s="669"/>
      <c r="E1" s="669"/>
      <c r="F1" s="669"/>
      <c r="G1" s="669"/>
      <c r="H1" s="669"/>
      <c r="I1" s="669"/>
      <c r="J1" s="669"/>
      <c r="K1" s="670"/>
    </row>
    <row r="2" spans="1:11" s="5" customFormat="1" ht="18.75" customHeight="1" x14ac:dyDescent="0.2">
      <c r="A2" s="694" t="s">
        <v>701</v>
      </c>
      <c r="B2" s="569" t="s">
        <v>20</v>
      </c>
      <c r="C2" s="569"/>
      <c r="D2" s="569"/>
      <c r="E2" s="569"/>
      <c r="F2" s="569"/>
      <c r="G2" s="569"/>
      <c r="H2" s="565" t="s">
        <v>573</v>
      </c>
      <c r="I2" s="696"/>
      <c r="J2" s="696"/>
      <c r="K2" s="695" t="s">
        <v>507</v>
      </c>
    </row>
    <row r="3" spans="1:11" s="5" customFormat="1" ht="52.5" customHeight="1" thickBot="1" x14ac:dyDescent="0.25">
      <c r="A3" s="639"/>
      <c r="B3" s="8" t="s">
        <v>21</v>
      </c>
      <c r="C3" s="240" t="s">
        <v>22</v>
      </c>
      <c r="D3" s="240" t="s">
        <v>23</v>
      </c>
      <c r="E3" s="239" t="s">
        <v>24</v>
      </c>
      <c r="F3" s="240" t="s">
        <v>25</v>
      </c>
      <c r="G3" s="240" t="s">
        <v>58</v>
      </c>
      <c r="H3" s="240" t="s">
        <v>508</v>
      </c>
      <c r="I3" s="308" t="s">
        <v>589</v>
      </c>
      <c r="J3" s="240" t="s">
        <v>509</v>
      </c>
      <c r="K3" s="695"/>
    </row>
    <row r="4" spans="1:11" s="6" customFormat="1" x14ac:dyDescent="0.2">
      <c r="A4" s="232" t="s">
        <v>646</v>
      </c>
      <c r="B4" s="507"/>
      <c r="C4" s="246">
        <v>2.25</v>
      </c>
      <c r="D4" s="246">
        <v>3.33</v>
      </c>
      <c r="E4" s="246"/>
      <c r="F4" s="246"/>
      <c r="G4" s="246"/>
      <c r="H4" s="246"/>
      <c r="I4" s="246"/>
      <c r="J4" s="246">
        <v>0.03</v>
      </c>
      <c r="K4" s="247"/>
    </row>
    <row r="5" spans="1:11" s="6" customFormat="1" x14ac:dyDescent="0.2">
      <c r="A5" s="165" t="s">
        <v>480</v>
      </c>
      <c r="B5" s="508"/>
      <c r="C5" s="248"/>
      <c r="D5" s="248"/>
      <c r="E5" s="248"/>
      <c r="F5" s="248"/>
      <c r="G5" s="248"/>
      <c r="H5" s="248"/>
      <c r="I5" s="248"/>
      <c r="J5" s="248"/>
      <c r="K5" s="249"/>
    </row>
    <row r="6" spans="1:11" s="6" customFormat="1" x14ac:dyDescent="0.2">
      <c r="A6" s="165" t="s">
        <v>481</v>
      </c>
      <c r="B6" s="508"/>
      <c r="C6" s="248"/>
      <c r="D6" s="248"/>
      <c r="E6" s="248"/>
      <c r="F6" s="248"/>
      <c r="G6" s="248"/>
      <c r="H6" s="248"/>
      <c r="I6" s="248"/>
      <c r="J6" s="248"/>
      <c r="K6" s="249"/>
    </row>
    <row r="7" spans="1:11" s="6" customFormat="1" x14ac:dyDescent="0.2">
      <c r="A7" s="165" t="s">
        <v>477</v>
      </c>
      <c r="B7" s="508"/>
      <c r="C7" s="248"/>
      <c r="D7" s="248"/>
      <c r="E7" s="248"/>
      <c r="F7" s="248"/>
      <c r="G7" s="248"/>
      <c r="H7" s="248"/>
      <c r="I7" s="248"/>
      <c r="J7" s="248"/>
      <c r="K7" s="249"/>
    </row>
    <row r="8" spans="1:11" s="6" customFormat="1" x14ac:dyDescent="0.2">
      <c r="A8" s="165" t="s">
        <v>478</v>
      </c>
      <c r="B8" s="508"/>
      <c r="C8" s="248">
        <v>1.55</v>
      </c>
      <c r="D8" s="248">
        <v>3.33</v>
      </c>
      <c r="E8" s="248"/>
      <c r="F8" s="248"/>
      <c r="G8" s="248"/>
      <c r="H8" s="248"/>
      <c r="I8" s="248"/>
      <c r="J8" s="248"/>
      <c r="K8" s="249"/>
    </row>
    <row r="9" spans="1:11" s="6" customFormat="1" x14ac:dyDescent="0.2">
      <c r="A9" s="165" t="s">
        <v>479</v>
      </c>
      <c r="B9" s="508"/>
      <c r="C9" s="248">
        <v>0.7</v>
      </c>
      <c r="D9" s="248"/>
      <c r="E9" s="248"/>
      <c r="F9" s="248"/>
      <c r="G9" s="248"/>
      <c r="H9" s="248"/>
      <c r="I9" s="248"/>
      <c r="J9" s="248"/>
      <c r="K9" s="249"/>
    </row>
    <row r="10" spans="1:11" s="6" customFormat="1" x14ac:dyDescent="0.2">
      <c r="A10" s="165" t="s">
        <v>482</v>
      </c>
      <c r="B10" s="509"/>
      <c r="C10" s="248"/>
      <c r="D10" s="248"/>
      <c r="E10" s="248"/>
      <c r="F10" s="248"/>
      <c r="G10" s="248"/>
      <c r="H10" s="248"/>
      <c r="I10" s="248"/>
      <c r="J10" s="248">
        <v>0.03</v>
      </c>
      <c r="K10" s="249"/>
    </row>
    <row r="11" spans="1:11" s="6" customFormat="1" ht="13.5" customHeight="1" thickBot="1" x14ac:dyDescent="0.25">
      <c r="A11" s="165" t="s">
        <v>517</v>
      </c>
      <c r="B11" s="510"/>
      <c r="C11" s="498"/>
      <c r="D11" s="498">
        <v>1</v>
      </c>
      <c r="E11" s="498"/>
      <c r="F11" s="498"/>
      <c r="G11" s="498"/>
      <c r="H11" s="498"/>
      <c r="I11" s="498"/>
      <c r="J11" s="498"/>
      <c r="K11" s="499"/>
    </row>
    <row r="12" spans="1:11" s="6" customFormat="1" ht="13.5" customHeight="1" x14ac:dyDescent="0.2">
      <c r="A12" s="145" t="s">
        <v>642</v>
      </c>
      <c r="B12" s="507"/>
      <c r="C12" s="246">
        <v>1</v>
      </c>
      <c r="D12" s="246">
        <v>1</v>
      </c>
      <c r="E12" s="246"/>
      <c r="F12" s="246"/>
      <c r="G12" s="246"/>
      <c r="H12" s="246"/>
      <c r="I12" s="246"/>
      <c r="J12" s="246">
        <v>0.1</v>
      </c>
      <c r="K12" s="247">
        <v>0.8</v>
      </c>
    </row>
    <row r="13" spans="1:11" s="6" customFormat="1" ht="13.5" customHeight="1" x14ac:dyDescent="0.2">
      <c r="A13" s="165" t="s">
        <v>480</v>
      </c>
      <c r="B13" s="511"/>
      <c r="C13" s="496"/>
      <c r="D13" s="496"/>
      <c r="E13" s="496"/>
      <c r="F13" s="496"/>
      <c r="G13" s="496"/>
      <c r="H13" s="496"/>
      <c r="I13" s="496"/>
      <c r="J13" s="496"/>
      <c r="K13" s="497"/>
    </row>
    <row r="14" spans="1:11" s="6" customFormat="1" ht="13.5" customHeight="1" x14ac:dyDescent="0.2">
      <c r="A14" s="165" t="s">
        <v>481</v>
      </c>
      <c r="B14" s="511"/>
      <c r="C14" s="496"/>
      <c r="D14" s="496"/>
      <c r="E14" s="496"/>
      <c r="F14" s="496"/>
      <c r="G14" s="496"/>
      <c r="H14" s="496"/>
      <c r="I14" s="496"/>
      <c r="J14" s="496"/>
      <c r="K14" s="497"/>
    </row>
    <row r="15" spans="1:11" s="6" customFormat="1" ht="13.5" customHeight="1" x14ac:dyDescent="0.2">
      <c r="A15" s="165" t="s">
        <v>477</v>
      </c>
      <c r="B15" s="511"/>
      <c r="C15" s="496"/>
      <c r="D15" s="496"/>
      <c r="E15" s="496"/>
      <c r="F15" s="496"/>
      <c r="G15" s="496"/>
      <c r="H15" s="496"/>
      <c r="I15" s="496"/>
      <c r="J15" s="496"/>
      <c r="K15" s="497"/>
    </row>
    <row r="16" spans="1:11" s="6" customFormat="1" ht="13.5" customHeight="1" x14ac:dyDescent="0.2">
      <c r="A16" s="165" t="s">
        <v>478</v>
      </c>
      <c r="B16" s="511"/>
      <c r="C16" s="496">
        <v>1</v>
      </c>
      <c r="D16" s="496">
        <v>1</v>
      </c>
      <c r="E16" s="496"/>
      <c r="F16" s="496"/>
      <c r="G16" s="496"/>
      <c r="H16" s="496"/>
      <c r="I16" s="496"/>
      <c r="J16" s="496">
        <v>0.1</v>
      </c>
      <c r="K16" s="497"/>
    </row>
    <row r="17" spans="1:11" s="6" customFormat="1" ht="13.5" customHeight="1" x14ac:dyDescent="0.2">
      <c r="A17" s="165" t="s">
        <v>479</v>
      </c>
      <c r="B17" s="511"/>
      <c r="C17" s="496"/>
      <c r="D17" s="496"/>
      <c r="E17" s="496"/>
      <c r="F17" s="496"/>
      <c r="G17" s="496"/>
      <c r="H17" s="496"/>
      <c r="I17" s="496"/>
      <c r="J17" s="496"/>
      <c r="K17" s="497"/>
    </row>
    <row r="18" spans="1:11" s="6" customFormat="1" ht="13.5" customHeight="1" x14ac:dyDescent="0.2">
      <c r="A18" s="165" t="s">
        <v>482</v>
      </c>
      <c r="B18" s="511"/>
      <c r="C18" s="496"/>
      <c r="D18" s="496"/>
      <c r="E18" s="496"/>
      <c r="F18" s="496"/>
      <c r="G18" s="496"/>
      <c r="H18" s="496"/>
      <c r="I18" s="496"/>
      <c r="J18" s="496"/>
      <c r="K18" s="497">
        <v>0.8</v>
      </c>
    </row>
    <row r="19" spans="1:11" s="6" customFormat="1" ht="13.5" customHeight="1" thickBot="1" x14ac:dyDescent="0.25">
      <c r="A19" s="165" t="s">
        <v>517</v>
      </c>
      <c r="B19" s="512"/>
      <c r="C19" s="503">
        <v>1</v>
      </c>
      <c r="D19" s="503">
        <v>1</v>
      </c>
      <c r="E19" s="503"/>
      <c r="F19" s="503"/>
      <c r="G19" s="503"/>
      <c r="H19" s="503"/>
      <c r="I19" s="503"/>
      <c r="J19" s="503"/>
      <c r="K19" s="504">
        <v>0.8</v>
      </c>
    </row>
    <row r="20" spans="1:11" s="6" customFormat="1" ht="13.5" customHeight="1" x14ac:dyDescent="0.2">
      <c r="A20" s="145" t="s">
        <v>648</v>
      </c>
      <c r="B20" s="43"/>
      <c r="C20" s="501"/>
      <c r="D20" s="501">
        <v>3</v>
      </c>
      <c r="E20" s="501"/>
      <c r="F20" s="501"/>
      <c r="G20" s="501"/>
      <c r="H20" s="501"/>
      <c r="I20" s="501"/>
      <c r="J20" s="501">
        <v>1</v>
      </c>
      <c r="K20" s="502"/>
    </row>
    <row r="21" spans="1:11" s="6" customFormat="1" ht="13.5" customHeight="1" x14ac:dyDescent="0.2">
      <c r="A21" s="165" t="s">
        <v>480</v>
      </c>
      <c r="B21" s="511"/>
      <c r="C21" s="496"/>
      <c r="D21" s="496"/>
      <c r="E21" s="496"/>
      <c r="F21" s="496"/>
      <c r="G21" s="496"/>
      <c r="H21" s="496"/>
      <c r="I21" s="496"/>
      <c r="J21" s="496"/>
      <c r="K21" s="497"/>
    </row>
    <row r="22" spans="1:11" s="6" customFormat="1" ht="13.5" customHeight="1" x14ac:dyDescent="0.2">
      <c r="A22" s="165" t="s">
        <v>481</v>
      </c>
      <c r="B22" s="511"/>
      <c r="C22" s="496"/>
      <c r="D22" s="496"/>
      <c r="E22" s="496"/>
      <c r="F22" s="496"/>
      <c r="G22" s="496"/>
      <c r="H22" s="496"/>
      <c r="I22" s="496"/>
      <c r="J22" s="496"/>
      <c r="K22" s="497"/>
    </row>
    <row r="23" spans="1:11" s="6" customFormat="1" ht="13.5" customHeight="1" x14ac:dyDescent="0.2">
      <c r="A23" s="165" t="s">
        <v>477</v>
      </c>
      <c r="B23" s="511"/>
      <c r="C23" s="496"/>
      <c r="D23" s="496"/>
      <c r="E23" s="496"/>
      <c r="F23" s="496"/>
      <c r="G23" s="496"/>
      <c r="H23" s="496"/>
      <c r="I23" s="496"/>
      <c r="J23" s="496"/>
      <c r="K23" s="497"/>
    </row>
    <row r="24" spans="1:11" s="6" customFormat="1" ht="13.5" customHeight="1" x14ac:dyDescent="0.2">
      <c r="A24" s="165" t="s">
        <v>478</v>
      </c>
      <c r="B24" s="511"/>
      <c r="C24" s="496"/>
      <c r="D24" s="496">
        <v>2</v>
      </c>
      <c r="E24" s="496"/>
      <c r="F24" s="496"/>
      <c r="G24" s="496"/>
      <c r="H24" s="496"/>
      <c r="I24" s="496"/>
      <c r="J24" s="496">
        <v>1</v>
      </c>
      <c r="K24" s="497"/>
    </row>
    <row r="25" spans="1:11" s="6" customFormat="1" ht="13.5" customHeight="1" x14ac:dyDescent="0.2">
      <c r="A25" s="165" t="s">
        <v>479</v>
      </c>
      <c r="B25" s="511"/>
      <c r="C25" s="496"/>
      <c r="D25" s="496">
        <v>1</v>
      </c>
      <c r="E25" s="496"/>
      <c r="F25" s="496"/>
      <c r="G25" s="496"/>
      <c r="H25" s="496"/>
      <c r="I25" s="496"/>
      <c r="J25" s="496"/>
      <c r="K25" s="497"/>
    </row>
    <row r="26" spans="1:11" s="6" customFormat="1" ht="13.5" customHeight="1" x14ac:dyDescent="0.2">
      <c r="A26" s="165" t="s">
        <v>482</v>
      </c>
      <c r="B26" s="511"/>
      <c r="C26" s="496"/>
      <c r="D26" s="496"/>
      <c r="E26" s="496"/>
      <c r="F26" s="496"/>
      <c r="G26" s="496"/>
      <c r="H26" s="496"/>
      <c r="I26" s="496"/>
      <c r="J26" s="496"/>
      <c r="K26" s="497"/>
    </row>
    <row r="27" spans="1:11" s="6" customFormat="1" ht="13.5" customHeight="1" thickBot="1" x14ac:dyDescent="0.25">
      <c r="A27" s="165" t="s">
        <v>517</v>
      </c>
      <c r="B27" s="513"/>
      <c r="C27" s="505"/>
      <c r="D27" s="505">
        <v>1</v>
      </c>
      <c r="E27" s="505"/>
      <c r="F27" s="505"/>
      <c r="G27" s="505"/>
      <c r="H27" s="505"/>
      <c r="I27" s="505"/>
      <c r="J27" s="505">
        <v>1</v>
      </c>
      <c r="K27" s="506"/>
    </row>
    <row r="28" spans="1:11" s="6" customFormat="1" ht="13.5" customHeight="1" x14ac:dyDescent="0.2">
      <c r="A28" s="145" t="s">
        <v>645</v>
      </c>
      <c r="B28" s="507">
        <v>0.75</v>
      </c>
      <c r="C28" s="246"/>
      <c r="D28" s="246">
        <v>3.4</v>
      </c>
      <c r="E28" s="246"/>
      <c r="F28" s="246"/>
      <c r="G28" s="246"/>
      <c r="H28" s="246"/>
      <c r="I28" s="246"/>
      <c r="J28" s="246"/>
      <c r="K28" s="247"/>
    </row>
    <row r="29" spans="1:11" s="6" customFormat="1" ht="13.5" customHeight="1" x14ac:dyDescent="0.2">
      <c r="A29" s="165" t="s">
        <v>480</v>
      </c>
      <c r="B29" s="511"/>
      <c r="C29" s="496"/>
      <c r="D29" s="496"/>
      <c r="E29" s="496"/>
      <c r="F29" s="496"/>
      <c r="G29" s="496"/>
      <c r="H29" s="496"/>
      <c r="I29" s="496"/>
      <c r="J29" s="496"/>
      <c r="K29" s="497"/>
    </row>
    <row r="30" spans="1:11" s="6" customFormat="1" ht="13.5" customHeight="1" x14ac:dyDescent="0.2">
      <c r="A30" s="165" t="s">
        <v>481</v>
      </c>
      <c r="B30" s="511"/>
      <c r="C30" s="496"/>
      <c r="D30" s="496"/>
      <c r="E30" s="496"/>
      <c r="F30" s="496"/>
      <c r="G30" s="496"/>
      <c r="H30" s="496"/>
      <c r="I30" s="496"/>
      <c r="J30" s="496"/>
      <c r="K30" s="497"/>
    </row>
    <row r="31" spans="1:11" s="6" customFormat="1" ht="13.5" customHeight="1" x14ac:dyDescent="0.2">
      <c r="A31" s="165" t="s">
        <v>477</v>
      </c>
      <c r="B31" s="511"/>
      <c r="C31" s="496"/>
      <c r="D31" s="496"/>
      <c r="E31" s="496"/>
      <c r="F31" s="496"/>
      <c r="G31" s="496"/>
      <c r="H31" s="496"/>
      <c r="I31" s="496"/>
      <c r="J31" s="496"/>
      <c r="K31" s="497"/>
    </row>
    <row r="32" spans="1:11" s="6" customFormat="1" ht="13.5" customHeight="1" x14ac:dyDescent="0.2">
      <c r="A32" s="165" t="s">
        <v>478</v>
      </c>
      <c r="B32" s="511">
        <v>0.75</v>
      </c>
      <c r="C32" s="496"/>
      <c r="D32" s="496">
        <v>3.4</v>
      </c>
      <c r="E32" s="496"/>
      <c r="F32" s="496"/>
      <c r="G32" s="496"/>
      <c r="H32" s="496"/>
      <c r="I32" s="496"/>
      <c r="J32" s="496"/>
      <c r="K32" s="497"/>
    </row>
    <row r="33" spans="1:11" s="6" customFormat="1" ht="13.5" customHeight="1" x14ac:dyDescent="0.2">
      <c r="A33" s="165" t="s">
        <v>479</v>
      </c>
      <c r="B33" s="511"/>
      <c r="C33" s="496"/>
      <c r="D33" s="496"/>
      <c r="E33" s="496"/>
      <c r="F33" s="496"/>
      <c r="G33" s="496"/>
      <c r="H33" s="496"/>
      <c r="I33" s="496"/>
      <c r="J33" s="496"/>
      <c r="K33" s="497"/>
    </row>
    <row r="34" spans="1:11" s="6" customFormat="1" ht="13.5" customHeight="1" x14ac:dyDescent="0.2">
      <c r="A34" s="165" t="s">
        <v>482</v>
      </c>
      <c r="B34" s="511"/>
      <c r="C34" s="496"/>
      <c r="D34" s="496"/>
      <c r="E34" s="496"/>
      <c r="F34" s="496"/>
      <c r="G34" s="496"/>
      <c r="H34" s="496"/>
      <c r="I34" s="496"/>
      <c r="J34" s="496"/>
      <c r="K34" s="497"/>
    </row>
    <row r="35" spans="1:11" s="6" customFormat="1" ht="13.5" customHeight="1" thickBot="1" x14ac:dyDescent="0.25">
      <c r="A35" s="165" t="s">
        <v>517</v>
      </c>
      <c r="B35" s="512">
        <v>0.75</v>
      </c>
      <c r="C35" s="503"/>
      <c r="D35" s="503">
        <v>3.2</v>
      </c>
      <c r="E35" s="503"/>
      <c r="F35" s="503"/>
      <c r="G35" s="503"/>
      <c r="H35" s="503"/>
      <c r="I35" s="503"/>
      <c r="J35" s="503"/>
      <c r="K35" s="504"/>
    </row>
    <row r="36" spans="1:11" s="6" customFormat="1" ht="13.5" customHeight="1" x14ac:dyDescent="0.2">
      <c r="A36" s="145" t="s">
        <v>647</v>
      </c>
      <c r="B36" s="43"/>
      <c r="C36" s="501">
        <v>0.9</v>
      </c>
      <c r="D36" s="501">
        <v>0.4</v>
      </c>
      <c r="E36" s="501"/>
      <c r="F36" s="501"/>
      <c r="G36" s="501"/>
      <c r="H36" s="501"/>
      <c r="I36" s="501"/>
      <c r="J36" s="501">
        <v>0.2</v>
      </c>
      <c r="K36" s="502">
        <v>3.45</v>
      </c>
    </row>
    <row r="37" spans="1:11" s="6" customFormat="1" ht="13.5" customHeight="1" x14ac:dyDescent="0.2">
      <c r="A37" s="165" t="s">
        <v>480</v>
      </c>
      <c r="B37" s="511"/>
      <c r="C37" s="496"/>
      <c r="D37" s="496"/>
      <c r="E37" s="496"/>
      <c r="F37" s="496"/>
      <c r="G37" s="496"/>
      <c r="H37" s="496"/>
      <c r="I37" s="496"/>
      <c r="J37" s="496"/>
      <c r="K37" s="497"/>
    </row>
    <row r="38" spans="1:11" s="6" customFormat="1" ht="13.5" customHeight="1" x14ac:dyDescent="0.2">
      <c r="A38" s="165" t="s">
        <v>481</v>
      </c>
      <c r="B38" s="511"/>
      <c r="C38" s="496"/>
      <c r="D38" s="496"/>
      <c r="E38" s="496"/>
      <c r="F38" s="496"/>
      <c r="G38" s="496"/>
      <c r="H38" s="496"/>
      <c r="I38" s="496"/>
      <c r="J38" s="496"/>
      <c r="K38" s="497"/>
    </row>
    <row r="39" spans="1:11" s="6" customFormat="1" ht="13.5" customHeight="1" x14ac:dyDescent="0.2">
      <c r="A39" s="165" t="s">
        <v>477</v>
      </c>
      <c r="B39" s="511"/>
      <c r="C39" s="496"/>
      <c r="D39" s="496"/>
      <c r="E39" s="496"/>
      <c r="F39" s="496"/>
      <c r="G39" s="496"/>
      <c r="H39" s="496"/>
      <c r="I39" s="496"/>
      <c r="J39" s="496"/>
      <c r="K39" s="497"/>
    </row>
    <row r="40" spans="1:11" s="6" customFormat="1" ht="13.5" customHeight="1" x14ac:dyDescent="0.2">
      <c r="A40" s="165" t="s">
        <v>478</v>
      </c>
      <c r="B40" s="511"/>
      <c r="C40" s="496">
        <v>0.9</v>
      </c>
      <c r="D40" s="496">
        <v>0.4</v>
      </c>
      <c r="E40" s="496"/>
      <c r="F40" s="496"/>
      <c r="G40" s="496"/>
      <c r="H40" s="496"/>
      <c r="I40" s="496"/>
      <c r="J40" s="496"/>
      <c r="K40" s="497">
        <v>2.4500000000000002</v>
      </c>
    </row>
    <row r="41" spans="1:11" s="6" customFormat="1" ht="13.5" customHeight="1" x14ac:dyDescent="0.2">
      <c r="A41" s="165" t="s">
        <v>479</v>
      </c>
      <c r="B41" s="511"/>
      <c r="C41" s="496"/>
      <c r="D41" s="496"/>
      <c r="E41" s="496"/>
      <c r="F41" s="496"/>
      <c r="G41" s="496"/>
      <c r="H41" s="496"/>
      <c r="I41" s="496"/>
      <c r="J41" s="496"/>
      <c r="K41" s="497"/>
    </row>
    <row r="42" spans="1:11" s="6" customFormat="1" ht="13.5" customHeight="1" x14ac:dyDescent="0.2">
      <c r="A42" s="165" t="s">
        <v>482</v>
      </c>
      <c r="B42" s="511"/>
      <c r="C42" s="496"/>
      <c r="D42" s="496"/>
      <c r="E42" s="496"/>
      <c r="F42" s="496"/>
      <c r="G42" s="496"/>
      <c r="H42" s="496"/>
      <c r="I42" s="496"/>
      <c r="J42" s="496">
        <v>0.2</v>
      </c>
      <c r="K42" s="497">
        <v>1</v>
      </c>
    </row>
    <row r="43" spans="1:11" s="6" customFormat="1" ht="13.5" customHeight="1" thickBot="1" x14ac:dyDescent="0.25">
      <c r="A43" s="165" t="s">
        <v>517</v>
      </c>
      <c r="B43" s="512"/>
      <c r="C43" s="503"/>
      <c r="D43" s="503">
        <v>0.4</v>
      </c>
      <c r="E43" s="503"/>
      <c r="F43" s="503"/>
      <c r="G43" s="503"/>
      <c r="H43" s="503"/>
      <c r="I43" s="503"/>
      <c r="J43" s="503">
        <v>0.2</v>
      </c>
      <c r="K43" s="504">
        <v>1</v>
      </c>
    </row>
    <row r="44" spans="1:11" s="6" customFormat="1" ht="13.5" customHeight="1" x14ac:dyDescent="0.2">
      <c r="A44" s="145" t="s">
        <v>641</v>
      </c>
      <c r="B44" s="507">
        <v>0.3</v>
      </c>
      <c r="C44" s="246"/>
      <c r="D44" s="246"/>
      <c r="E44" s="246"/>
      <c r="F44" s="246">
        <v>0.74</v>
      </c>
      <c r="G44" s="246"/>
      <c r="H44" s="246"/>
      <c r="I44" s="246"/>
      <c r="J44" s="246">
        <v>0.84</v>
      </c>
      <c r="K44" s="247"/>
    </row>
    <row r="45" spans="1:11" s="6" customFormat="1" ht="13.5" customHeight="1" x14ac:dyDescent="0.2">
      <c r="A45" s="165" t="s">
        <v>480</v>
      </c>
      <c r="B45" s="511">
        <v>0.3</v>
      </c>
      <c r="C45" s="496"/>
      <c r="D45" s="496"/>
      <c r="E45" s="496"/>
      <c r="F45" s="496"/>
      <c r="G45" s="496"/>
      <c r="H45" s="496"/>
      <c r="I45" s="496"/>
      <c r="J45" s="496"/>
      <c r="K45" s="497"/>
    </row>
    <row r="46" spans="1:11" s="6" customFormat="1" ht="13.5" customHeight="1" x14ac:dyDescent="0.2">
      <c r="A46" s="165" t="s">
        <v>481</v>
      </c>
      <c r="B46" s="511"/>
      <c r="C46" s="496"/>
      <c r="D46" s="496"/>
      <c r="E46" s="496"/>
      <c r="F46" s="496"/>
      <c r="G46" s="496"/>
      <c r="H46" s="496"/>
      <c r="I46" s="496"/>
      <c r="J46" s="496"/>
      <c r="K46" s="497"/>
    </row>
    <row r="47" spans="1:11" s="6" customFormat="1" ht="13.5" customHeight="1" x14ac:dyDescent="0.2">
      <c r="A47" s="165" t="s">
        <v>477</v>
      </c>
      <c r="B47" s="511"/>
      <c r="C47" s="496"/>
      <c r="D47" s="496"/>
      <c r="E47" s="496"/>
      <c r="F47" s="496">
        <v>0.74</v>
      </c>
      <c r="G47" s="496"/>
      <c r="H47" s="496"/>
      <c r="I47" s="496"/>
      <c r="J47" s="496"/>
      <c r="K47" s="497"/>
    </row>
    <row r="48" spans="1:11" s="6" customFormat="1" ht="13.5" customHeight="1" x14ac:dyDescent="0.2">
      <c r="A48" s="165" t="s">
        <v>478</v>
      </c>
      <c r="B48" s="511"/>
      <c r="C48" s="496"/>
      <c r="D48" s="496"/>
      <c r="E48" s="496"/>
      <c r="F48" s="496"/>
      <c r="G48" s="496"/>
      <c r="H48" s="496"/>
      <c r="I48" s="496"/>
      <c r="J48" s="496">
        <v>0.84</v>
      </c>
      <c r="K48" s="497"/>
    </row>
    <row r="49" spans="1:11" s="6" customFormat="1" ht="13.5" customHeight="1" x14ac:dyDescent="0.2">
      <c r="A49" s="165" t="s">
        <v>479</v>
      </c>
      <c r="B49" s="511"/>
      <c r="C49" s="496"/>
      <c r="D49" s="496"/>
      <c r="E49" s="496"/>
      <c r="F49" s="496"/>
      <c r="G49" s="496"/>
      <c r="H49" s="496"/>
      <c r="I49" s="496"/>
      <c r="J49" s="496"/>
      <c r="K49" s="497"/>
    </row>
    <row r="50" spans="1:11" s="6" customFormat="1" ht="13.5" customHeight="1" x14ac:dyDescent="0.2">
      <c r="A50" s="165" t="s">
        <v>482</v>
      </c>
      <c r="B50" s="511"/>
      <c r="C50" s="496"/>
      <c r="D50" s="496"/>
      <c r="E50" s="496"/>
      <c r="F50" s="496"/>
      <c r="G50" s="496"/>
      <c r="H50" s="496"/>
      <c r="I50" s="496"/>
      <c r="J50" s="496"/>
      <c r="K50" s="497"/>
    </row>
    <row r="51" spans="1:11" s="6" customFormat="1" ht="13.5" customHeight="1" thickBot="1" x14ac:dyDescent="0.25">
      <c r="A51" s="165" t="s">
        <v>517</v>
      </c>
      <c r="B51" s="512"/>
      <c r="C51" s="503"/>
      <c r="D51" s="503"/>
      <c r="E51" s="503"/>
      <c r="F51" s="503">
        <v>0.42</v>
      </c>
      <c r="G51" s="503"/>
      <c r="H51" s="503"/>
      <c r="I51" s="503"/>
      <c r="J51" s="503"/>
      <c r="K51" s="504"/>
    </row>
    <row r="52" spans="1:11" s="6" customFormat="1" ht="13.5" customHeight="1" x14ac:dyDescent="0.2">
      <c r="A52" s="145" t="s">
        <v>643</v>
      </c>
      <c r="B52" s="43"/>
      <c r="C52" s="501">
        <v>1</v>
      </c>
      <c r="D52" s="501">
        <v>2.9</v>
      </c>
      <c r="E52" s="501"/>
      <c r="F52" s="501"/>
      <c r="G52" s="501"/>
      <c r="H52" s="501"/>
      <c r="I52" s="501"/>
      <c r="J52" s="501">
        <v>1</v>
      </c>
      <c r="K52" s="502">
        <v>1</v>
      </c>
    </row>
    <row r="53" spans="1:11" s="6" customFormat="1" ht="13.5" customHeight="1" x14ac:dyDescent="0.2">
      <c r="A53" s="165" t="s">
        <v>480</v>
      </c>
      <c r="B53" s="511"/>
      <c r="C53" s="496"/>
      <c r="D53" s="496">
        <v>1</v>
      </c>
      <c r="E53" s="496"/>
      <c r="F53" s="496"/>
      <c r="G53" s="496"/>
      <c r="H53" s="496"/>
      <c r="I53" s="496"/>
      <c r="J53" s="496"/>
      <c r="K53" s="497"/>
    </row>
    <row r="54" spans="1:11" s="6" customFormat="1" ht="13.5" customHeight="1" x14ac:dyDescent="0.2">
      <c r="A54" s="165" t="s">
        <v>481</v>
      </c>
      <c r="B54" s="511"/>
      <c r="C54" s="496"/>
      <c r="D54" s="496"/>
      <c r="E54" s="496"/>
      <c r="F54" s="496"/>
      <c r="G54" s="496"/>
      <c r="H54" s="496"/>
      <c r="I54" s="496"/>
      <c r="J54" s="496"/>
      <c r="K54" s="497"/>
    </row>
    <row r="55" spans="1:11" s="6" customFormat="1" ht="13.5" customHeight="1" x14ac:dyDescent="0.2">
      <c r="A55" s="165" t="s">
        <v>477</v>
      </c>
      <c r="B55" s="511"/>
      <c r="C55" s="496"/>
      <c r="D55" s="496"/>
      <c r="E55" s="496"/>
      <c r="F55" s="496"/>
      <c r="G55" s="496"/>
      <c r="H55" s="496"/>
      <c r="I55" s="496"/>
      <c r="J55" s="496"/>
      <c r="K55" s="497"/>
    </row>
    <row r="56" spans="1:11" s="6" customFormat="1" ht="13.5" customHeight="1" x14ac:dyDescent="0.2">
      <c r="A56" s="165" t="s">
        <v>478</v>
      </c>
      <c r="B56" s="511"/>
      <c r="C56" s="496"/>
      <c r="D56" s="496">
        <v>0.33</v>
      </c>
      <c r="E56" s="496"/>
      <c r="F56" s="496"/>
      <c r="G56" s="496"/>
      <c r="H56" s="496"/>
      <c r="I56" s="496"/>
      <c r="J56" s="496"/>
      <c r="K56" s="497"/>
    </row>
    <row r="57" spans="1:11" s="6" customFormat="1" ht="13.5" customHeight="1" x14ac:dyDescent="0.2">
      <c r="A57" s="165" t="s">
        <v>479</v>
      </c>
      <c r="B57" s="511"/>
      <c r="C57" s="496"/>
      <c r="D57" s="496">
        <v>0.51</v>
      </c>
      <c r="E57" s="496"/>
      <c r="F57" s="496"/>
      <c r="G57" s="496"/>
      <c r="H57" s="496"/>
      <c r="I57" s="496"/>
      <c r="J57" s="496"/>
      <c r="K57" s="497">
        <v>1</v>
      </c>
    </row>
    <row r="58" spans="1:11" s="6" customFormat="1" ht="13.5" customHeight="1" x14ac:dyDescent="0.2">
      <c r="A58" s="165" t="s">
        <v>482</v>
      </c>
      <c r="B58" s="511"/>
      <c r="C58" s="496">
        <v>1</v>
      </c>
      <c r="D58" s="496">
        <v>1.06</v>
      </c>
      <c r="E58" s="496"/>
      <c r="F58" s="496"/>
      <c r="G58" s="496"/>
      <c r="H58" s="496"/>
      <c r="I58" s="496"/>
      <c r="J58" s="496">
        <v>1</v>
      </c>
      <c r="K58" s="497"/>
    </row>
    <row r="59" spans="1:11" s="6" customFormat="1" ht="13.5" customHeight="1" thickBot="1" x14ac:dyDescent="0.25">
      <c r="A59" s="165" t="s">
        <v>517</v>
      </c>
      <c r="B59" s="513"/>
      <c r="C59" s="505">
        <v>1</v>
      </c>
      <c r="D59" s="505">
        <v>0.33</v>
      </c>
      <c r="E59" s="505"/>
      <c r="F59" s="505"/>
      <c r="G59" s="505"/>
      <c r="H59" s="505"/>
      <c r="I59" s="505"/>
      <c r="J59" s="505"/>
      <c r="K59" s="506"/>
    </row>
    <row r="60" spans="1:11" s="6" customFormat="1" ht="13.5" customHeight="1" x14ac:dyDescent="0.2">
      <c r="A60" s="145" t="s">
        <v>644</v>
      </c>
      <c r="B60" s="507"/>
      <c r="C60" s="246">
        <v>1.2</v>
      </c>
      <c r="D60" s="246">
        <v>5.97</v>
      </c>
      <c r="E60" s="246"/>
      <c r="F60" s="246"/>
      <c r="G60" s="246"/>
      <c r="H60" s="246"/>
      <c r="I60" s="246"/>
      <c r="J60" s="246">
        <v>0.36</v>
      </c>
      <c r="K60" s="247"/>
    </row>
    <row r="61" spans="1:11" s="6" customFormat="1" ht="13.5" customHeight="1" x14ac:dyDescent="0.2">
      <c r="A61" s="165" t="s">
        <v>480</v>
      </c>
      <c r="B61" s="511"/>
      <c r="C61" s="496"/>
      <c r="D61" s="496"/>
      <c r="E61" s="496"/>
      <c r="F61" s="496"/>
      <c r="G61" s="496"/>
      <c r="H61" s="496"/>
      <c r="I61" s="496"/>
      <c r="J61" s="496"/>
      <c r="K61" s="497"/>
    </row>
    <row r="62" spans="1:11" s="6" customFormat="1" ht="13.5" customHeight="1" x14ac:dyDescent="0.2">
      <c r="A62" s="165" t="s">
        <v>481</v>
      </c>
      <c r="B62" s="511"/>
      <c r="C62" s="496"/>
      <c r="D62" s="496">
        <v>1</v>
      </c>
      <c r="E62" s="496"/>
      <c r="F62" s="496"/>
      <c r="G62" s="496"/>
      <c r="H62" s="496"/>
      <c r="I62" s="496"/>
      <c r="J62" s="496"/>
      <c r="K62" s="497"/>
    </row>
    <row r="63" spans="1:11" s="6" customFormat="1" ht="13.5" customHeight="1" x14ac:dyDescent="0.2">
      <c r="A63" s="165" t="s">
        <v>477</v>
      </c>
      <c r="B63" s="511"/>
      <c r="C63" s="496"/>
      <c r="D63" s="496"/>
      <c r="E63" s="496"/>
      <c r="F63" s="496"/>
      <c r="G63" s="496"/>
      <c r="H63" s="496"/>
      <c r="I63" s="496"/>
      <c r="J63" s="496"/>
      <c r="K63" s="497"/>
    </row>
    <row r="64" spans="1:11" s="6" customFormat="1" ht="13.5" customHeight="1" x14ac:dyDescent="0.2">
      <c r="A64" s="165" t="s">
        <v>478</v>
      </c>
      <c r="B64" s="511"/>
      <c r="C64" s="496">
        <v>0.5</v>
      </c>
      <c r="D64" s="496">
        <v>4</v>
      </c>
      <c r="E64" s="496"/>
      <c r="F64" s="496"/>
      <c r="G64" s="496"/>
      <c r="H64" s="496"/>
      <c r="I64" s="496"/>
      <c r="J64" s="496"/>
      <c r="K64" s="497"/>
    </row>
    <row r="65" spans="1:11" s="6" customFormat="1" ht="13.5" customHeight="1" x14ac:dyDescent="0.2">
      <c r="A65" s="165" t="s">
        <v>479</v>
      </c>
      <c r="B65" s="511"/>
      <c r="C65" s="496"/>
      <c r="D65" s="496"/>
      <c r="E65" s="496"/>
      <c r="F65" s="496"/>
      <c r="G65" s="496"/>
      <c r="H65" s="496"/>
      <c r="I65" s="496"/>
      <c r="J65" s="496"/>
      <c r="K65" s="497"/>
    </row>
    <row r="66" spans="1:11" s="6" customFormat="1" ht="13.5" customHeight="1" x14ac:dyDescent="0.2">
      <c r="A66" s="165" t="s">
        <v>482</v>
      </c>
      <c r="B66" s="511"/>
      <c r="C66" s="496">
        <v>0.7</v>
      </c>
      <c r="D66" s="496">
        <v>0.97</v>
      </c>
      <c r="E66" s="496"/>
      <c r="F66" s="496"/>
      <c r="G66" s="496"/>
      <c r="H66" s="496"/>
      <c r="I66" s="496"/>
      <c r="J66" s="496">
        <v>0.36</v>
      </c>
      <c r="K66" s="497"/>
    </row>
    <row r="67" spans="1:11" s="6" customFormat="1" ht="13.5" customHeight="1" thickBot="1" x14ac:dyDescent="0.25">
      <c r="A67" s="165" t="s">
        <v>517</v>
      </c>
      <c r="B67" s="512"/>
      <c r="C67" s="503"/>
      <c r="D67" s="503">
        <v>2</v>
      </c>
      <c r="E67" s="503"/>
      <c r="F67" s="503"/>
      <c r="G67" s="503"/>
      <c r="H67" s="503"/>
      <c r="I67" s="503"/>
      <c r="J67" s="503">
        <v>0.16</v>
      </c>
      <c r="K67" s="504"/>
    </row>
    <row r="68" spans="1:11" s="6" customFormat="1" ht="15" customHeight="1" x14ac:dyDescent="0.2">
      <c r="A68" s="221" t="s">
        <v>738</v>
      </c>
      <c r="B68" s="43"/>
      <c r="C68" s="501"/>
      <c r="D68" s="501">
        <v>0.86</v>
      </c>
      <c r="E68" s="501"/>
      <c r="F68" s="501"/>
      <c r="G68" s="501"/>
      <c r="H68" s="501"/>
      <c r="I68" s="501"/>
      <c r="J68" s="501">
        <v>0.14000000000000001</v>
      </c>
      <c r="K68" s="502">
        <v>3.69</v>
      </c>
    </row>
    <row r="69" spans="1:11" s="6" customFormat="1" ht="15" customHeight="1" x14ac:dyDescent="0.2">
      <c r="A69" s="165" t="s">
        <v>480</v>
      </c>
      <c r="B69" s="508"/>
      <c r="C69" s="248"/>
      <c r="D69" s="248"/>
      <c r="E69" s="248"/>
      <c r="F69" s="248"/>
      <c r="G69" s="248"/>
      <c r="H69" s="248"/>
      <c r="I69" s="248"/>
      <c r="J69" s="248">
        <v>0.03</v>
      </c>
      <c r="K69" s="249"/>
    </row>
    <row r="70" spans="1:11" s="6" customFormat="1" ht="15" customHeight="1" x14ac:dyDescent="0.2">
      <c r="A70" s="165" t="s">
        <v>481</v>
      </c>
      <c r="B70" s="508"/>
      <c r="C70" s="248"/>
      <c r="D70" s="248"/>
      <c r="E70" s="248"/>
      <c r="F70" s="248"/>
      <c r="G70" s="248"/>
      <c r="H70" s="248"/>
      <c r="I70" s="248"/>
      <c r="J70" s="248"/>
      <c r="K70" s="249"/>
    </row>
    <row r="71" spans="1:11" s="6" customFormat="1" ht="15" customHeight="1" x14ac:dyDescent="0.2">
      <c r="A71" s="165" t="s">
        <v>477</v>
      </c>
      <c r="B71" s="508"/>
      <c r="C71" s="248"/>
      <c r="D71" s="248"/>
      <c r="E71" s="248"/>
      <c r="F71" s="248"/>
      <c r="G71" s="248"/>
      <c r="H71" s="248"/>
      <c r="I71" s="248"/>
      <c r="J71" s="248"/>
      <c r="K71" s="249"/>
    </row>
    <row r="72" spans="1:11" s="6" customFormat="1" ht="15" customHeight="1" x14ac:dyDescent="0.2">
      <c r="A72" s="165" t="s">
        <v>478</v>
      </c>
      <c r="B72" s="508"/>
      <c r="C72" s="248"/>
      <c r="D72" s="248"/>
      <c r="E72" s="248"/>
      <c r="F72" s="248"/>
      <c r="G72" s="248"/>
      <c r="H72" s="248"/>
      <c r="I72" s="248"/>
      <c r="J72" s="248">
        <v>0.1</v>
      </c>
      <c r="K72" s="249">
        <v>3.69</v>
      </c>
    </row>
    <row r="73" spans="1:11" s="6" customFormat="1" ht="15" customHeight="1" x14ac:dyDescent="0.2">
      <c r="A73" s="165" t="s">
        <v>479</v>
      </c>
      <c r="B73" s="509"/>
      <c r="C73" s="248"/>
      <c r="D73" s="248"/>
      <c r="E73" s="248"/>
      <c r="F73" s="248"/>
      <c r="G73" s="248"/>
      <c r="H73" s="248"/>
      <c r="I73" s="248"/>
      <c r="J73" s="248"/>
      <c r="K73" s="249"/>
    </row>
    <row r="74" spans="1:11" s="6" customFormat="1" ht="15" customHeight="1" x14ac:dyDescent="0.2">
      <c r="A74" s="165" t="s">
        <v>482</v>
      </c>
      <c r="B74" s="510"/>
      <c r="C74" s="498"/>
      <c r="D74" s="498">
        <v>0.86</v>
      </c>
      <c r="E74" s="498"/>
      <c r="F74" s="498"/>
      <c r="G74" s="498"/>
      <c r="H74" s="498"/>
      <c r="I74" s="498"/>
      <c r="J74" s="498">
        <v>0.01</v>
      </c>
      <c r="K74" s="499">
        <v>1.69</v>
      </c>
    </row>
    <row r="75" spans="1:11" ht="16.5" customHeight="1" thickBot="1" x14ac:dyDescent="0.25">
      <c r="A75" s="165" t="s">
        <v>517</v>
      </c>
      <c r="B75" s="518"/>
      <c r="C75" s="519"/>
      <c r="D75" s="519"/>
      <c r="E75" s="519"/>
      <c r="F75" s="519"/>
      <c r="G75" s="519"/>
      <c r="H75" s="519"/>
      <c r="I75" s="519"/>
      <c r="J75" s="519"/>
      <c r="K75" s="520"/>
    </row>
    <row r="76" spans="1:11" ht="15" customHeight="1" x14ac:dyDescent="0.2">
      <c r="A76" s="221" t="s">
        <v>734</v>
      </c>
      <c r="B76" s="522"/>
      <c r="C76" s="233"/>
      <c r="D76" s="233"/>
      <c r="E76" s="233"/>
      <c r="F76" s="233"/>
      <c r="G76" s="233"/>
      <c r="H76" s="233"/>
      <c r="I76" s="233"/>
      <c r="J76" s="233"/>
      <c r="K76" s="247">
        <v>1</v>
      </c>
    </row>
    <row r="77" spans="1:11" ht="15" customHeight="1" x14ac:dyDescent="0.2">
      <c r="A77" s="165" t="s">
        <v>480</v>
      </c>
      <c r="B77" s="521"/>
      <c r="C77" s="100"/>
      <c r="D77" s="100"/>
      <c r="E77" s="100"/>
      <c r="F77" s="100"/>
      <c r="G77" s="100"/>
      <c r="H77" s="100"/>
      <c r="I77" s="100"/>
      <c r="J77" s="100"/>
      <c r="K77" s="249"/>
    </row>
    <row r="78" spans="1:11" ht="15" customHeight="1" x14ac:dyDescent="0.2">
      <c r="A78" s="165" t="s">
        <v>481</v>
      </c>
      <c r="B78" s="521"/>
      <c r="C78" s="100"/>
      <c r="D78" s="100"/>
      <c r="E78" s="100"/>
      <c r="F78" s="100"/>
      <c r="G78" s="100"/>
      <c r="H78" s="100"/>
      <c r="I78" s="100"/>
      <c r="J78" s="100"/>
      <c r="K78" s="249"/>
    </row>
    <row r="79" spans="1:11" ht="15" customHeight="1" x14ac:dyDescent="0.2">
      <c r="A79" s="165" t="s">
        <v>477</v>
      </c>
      <c r="B79" s="521"/>
      <c r="C79" s="100"/>
      <c r="D79" s="100"/>
      <c r="E79" s="100"/>
      <c r="F79" s="100"/>
      <c r="G79" s="100"/>
      <c r="H79" s="100"/>
      <c r="I79" s="100"/>
      <c r="J79" s="100"/>
      <c r="K79" s="249"/>
    </row>
    <row r="80" spans="1:11" ht="15" customHeight="1" x14ac:dyDescent="0.2">
      <c r="A80" s="165" t="s">
        <v>478</v>
      </c>
      <c r="B80" s="521"/>
      <c r="C80" s="100"/>
      <c r="D80" s="100"/>
      <c r="E80" s="100"/>
      <c r="F80" s="100"/>
      <c r="G80" s="100"/>
      <c r="H80" s="100"/>
      <c r="I80" s="100"/>
      <c r="J80" s="100"/>
      <c r="K80" s="249">
        <v>1</v>
      </c>
    </row>
    <row r="81" spans="1:23" ht="15" customHeight="1" x14ac:dyDescent="0.2">
      <c r="A81" s="165" t="s">
        <v>479</v>
      </c>
      <c r="B81" s="521"/>
      <c r="C81" s="100"/>
      <c r="D81" s="100"/>
      <c r="E81" s="100"/>
      <c r="F81" s="100"/>
      <c r="G81" s="100"/>
      <c r="H81" s="100"/>
      <c r="I81" s="100"/>
      <c r="J81" s="100"/>
      <c r="K81" s="249"/>
    </row>
    <row r="82" spans="1:23" ht="15" customHeight="1" x14ac:dyDescent="0.2">
      <c r="A82" s="165" t="s">
        <v>482</v>
      </c>
      <c r="B82" s="521"/>
      <c r="C82" s="100"/>
      <c r="D82" s="100"/>
      <c r="E82" s="100"/>
      <c r="F82" s="100"/>
      <c r="G82" s="100"/>
      <c r="H82" s="100"/>
      <c r="I82" s="100"/>
      <c r="J82" s="100"/>
      <c r="K82" s="499"/>
    </row>
    <row r="83" spans="1:23" ht="15" customHeight="1" thickBot="1" x14ac:dyDescent="0.25">
      <c r="A83" s="165" t="s">
        <v>517</v>
      </c>
      <c r="B83" s="514"/>
      <c r="C83" s="500"/>
      <c r="D83" s="500"/>
      <c r="E83" s="500"/>
      <c r="F83" s="500"/>
      <c r="G83" s="500"/>
      <c r="H83" s="500"/>
      <c r="I83" s="500"/>
      <c r="J83" s="500"/>
      <c r="K83" s="523">
        <v>1</v>
      </c>
    </row>
    <row r="84" spans="1:23" x14ac:dyDescent="0.2">
      <c r="A84" s="250" t="s">
        <v>735</v>
      </c>
      <c r="B84" s="43">
        <v>1.05</v>
      </c>
      <c r="C84" s="501">
        <v>6.35</v>
      </c>
      <c r="D84" s="501">
        <v>20.86</v>
      </c>
      <c r="E84" s="501"/>
      <c r="F84" s="501">
        <v>0.74</v>
      </c>
      <c r="G84" s="501"/>
      <c r="H84" s="501"/>
      <c r="I84" s="501"/>
      <c r="J84" s="501">
        <v>3.67</v>
      </c>
      <c r="K84" s="502">
        <v>9.94</v>
      </c>
    </row>
    <row r="85" spans="1:23" x14ac:dyDescent="0.2">
      <c r="A85" s="165" t="s">
        <v>480</v>
      </c>
      <c r="B85" s="508">
        <v>0.3</v>
      </c>
      <c r="C85" s="248"/>
      <c r="D85" s="248">
        <v>1</v>
      </c>
      <c r="E85" s="248"/>
      <c r="F85" s="248"/>
      <c r="G85" s="248"/>
      <c r="H85" s="248"/>
      <c r="I85" s="248"/>
      <c r="J85" s="248">
        <v>0.03</v>
      </c>
      <c r="K85" s="249"/>
    </row>
    <row r="86" spans="1:23" x14ac:dyDescent="0.2">
      <c r="A86" s="165" t="s">
        <v>481</v>
      </c>
      <c r="B86" s="508"/>
      <c r="C86" s="248"/>
      <c r="D86" s="248">
        <v>1</v>
      </c>
      <c r="E86" s="248"/>
      <c r="F86" s="248"/>
      <c r="G86" s="248"/>
      <c r="H86" s="248"/>
      <c r="I86" s="248"/>
      <c r="J86" s="248"/>
      <c r="K86" s="249"/>
    </row>
    <row r="87" spans="1:23" x14ac:dyDescent="0.2">
      <c r="A87" s="165" t="s">
        <v>477</v>
      </c>
      <c r="B87" s="508"/>
      <c r="C87" s="248"/>
      <c r="D87" s="248"/>
      <c r="E87" s="248"/>
      <c r="F87" s="248">
        <v>0.74</v>
      </c>
      <c r="G87" s="248"/>
      <c r="H87" s="248"/>
      <c r="I87" s="248"/>
      <c r="J87" s="248"/>
      <c r="K87" s="249"/>
    </row>
    <row r="88" spans="1:23" x14ac:dyDescent="0.2">
      <c r="A88" s="165" t="s">
        <v>478</v>
      </c>
      <c r="B88" s="508">
        <v>0.75</v>
      </c>
      <c r="C88" s="248">
        <v>3.95</v>
      </c>
      <c r="D88" s="248">
        <v>14.46</v>
      </c>
      <c r="E88" s="248"/>
      <c r="F88" s="248"/>
      <c r="G88" s="248"/>
      <c r="H88" s="248"/>
      <c r="I88" s="248"/>
      <c r="J88" s="248">
        <v>2.04</v>
      </c>
      <c r="K88" s="249">
        <v>7.14</v>
      </c>
    </row>
    <row r="89" spans="1:23" x14ac:dyDescent="0.2">
      <c r="A89" s="165" t="s">
        <v>479</v>
      </c>
      <c r="B89" s="509"/>
      <c r="C89" s="498">
        <v>0.7</v>
      </c>
      <c r="D89" s="498">
        <v>1.51</v>
      </c>
      <c r="E89" s="498"/>
      <c r="F89" s="498"/>
      <c r="G89" s="498"/>
      <c r="H89" s="498"/>
      <c r="I89" s="498"/>
      <c r="J89" s="498"/>
      <c r="K89" s="499">
        <v>1</v>
      </c>
    </row>
    <row r="90" spans="1:23" ht="14.25" customHeight="1" x14ac:dyDescent="0.2">
      <c r="A90" s="165" t="s">
        <v>482</v>
      </c>
      <c r="B90" s="510"/>
      <c r="C90" s="498">
        <v>1.7</v>
      </c>
      <c r="D90" s="498">
        <v>2.89</v>
      </c>
      <c r="E90" s="498"/>
      <c r="F90" s="498"/>
      <c r="G90" s="498"/>
      <c r="H90" s="498"/>
      <c r="I90" s="498"/>
      <c r="J90" s="498">
        <v>1.6</v>
      </c>
      <c r="K90" s="499">
        <v>1.8</v>
      </c>
    </row>
    <row r="91" spans="1:23" ht="12.75" customHeight="1" thickBot="1" x14ac:dyDescent="0.25">
      <c r="A91" s="251" t="s">
        <v>517</v>
      </c>
      <c r="B91" s="524">
        <v>0.75</v>
      </c>
      <c r="C91" s="525">
        <v>2</v>
      </c>
      <c r="D91" s="525">
        <v>8.93</v>
      </c>
      <c r="E91" s="525"/>
      <c r="F91" s="525">
        <v>0.42</v>
      </c>
      <c r="G91" s="525"/>
      <c r="H91" s="525"/>
      <c r="I91" s="525"/>
      <c r="J91" s="525">
        <v>1.36</v>
      </c>
      <c r="K91" s="525">
        <v>4.49</v>
      </c>
    </row>
    <row r="92" spans="1:23" ht="12.75" customHeight="1" x14ac:dyDescent="0.2">
      <c r="B92" s="118"/>
      <c r="C92" s="478"/>
      <c r="D92" s="478"/>
      <c r="E92" s="478"/>
      <c r="F92" s="478"/>
      <c r="G92" s="478"/>
      <c r="H92" s="478"/>
      <c r="I92" s="478"/>
      <c r="J92" s="478"/>
      <c r="K92" s="478"/>
    </row>
    <row r="93" spans="1:23" ht="21" customHeight="1" x14ac:dyDescent="0.2">
      <c r="A93" s="478" t="s">
        <v>146</v>
      </c>
      <c r="B93" s="515"/>
      <c r="C93" s="477"/>
      <c r="D93" s="477"/>
      <c r="E93" s="477"/>
      <c r="F93" s="477"/>
      <c r="G93" s="477"/>
      <c r="H93" s="477"/>
      <c r="I93" s="477"/>
      <c r="J93" s="477"/>
      <c r="K93" s="477"/>
    </row>
    <row r="94" spans="1:23" ht="45" customHeight="1" x14ac:dyDescent="0.2">
      <c r="A94" s="477" t="s">
        <v>511</v>
      </c>
      <c r="B94" s="516"/>
      <c r="C94" s="476"/>
      <c r="D94" s="476"/>
      <c r="E94" s="476"/>
      <c r="F94" s="476"/>
      <c r="G94" s="476"/>
      <c r="H94" s="476"/>
      <c r="I94" s="476"/>
      <c r="J94" s="476"/>
      <c r="K94" s="476"/>
      <c r="L94" s="98"/>
      <c r="M94" s="98"/>
      <c r="N94" s="98"/>
      <c r="O94" s="98"/>
      <c r="P94" s="98"/>
      <c r="Q94" s="98"/>
      <c r="R94" s="98"/>
      <c r="S94" s="98"/>
      <c r="T94" s="98"/>
      <c r="U94" s="98"/>
      <c r="V94" s="98"/>
    </row>
    <row r="95" spans="1:23" ht="30" customHeight="1" x14ac:dyDescent="0.2">
      <c r="A95" s="476" t="s">
        <v>512</v>
      </c>
      <c r="B95" s="516"/>
      <c r="C95" s="476"/>
      <c r="D95" s="476"/>
      <c r="E95" s="476"/>
      <c r="F95" s="476"/>
      <c r="G95" s="476"/>
      <c r="H95" s="476"/>
      <c r="I95" s="476"/>
      <c r="J95" s="476"/>
      <c r="K95" s="476"/>
      <c r="L95" s="98"/>
      <c r="M95" s="98"/>
      <c r="N95" s="98"/>
      <c r="O95" s="98"/>
      <c r="P95" s="98"/>
      <c r="Q95" s="98"/>
      <c r="R95" s="98"/>
      <c r="S95" s="98"/>
      <c r="T95" s="98"/>
      <c r="U95" s="98"/>
      <c r="V95" s="98"/>
      <c r="W95" s="98"/>
    </row>
    <row r="96" spans="1:23" ht="12.75" customHeight="1" x14ac:dyDescent="0.2">
      <c r="A96" s="476" t="s">
        <v>513</v>
      </c>
      <c r="B96" s="516"/>
      <c r="C96" s="476"/>
      <c r="D96" s="476"/>
      <c r="E96" s="476"/>
      <c r="F96" s="476"/>
      <c r="G96" s="476"/>
      <c r="H96" s="476"/>
      <c r="I96" s="476"/>
      <c r="J96" s="476"/>
      <c r="K96" s="476"/>
      <c r="L96" s="476"/>
      <c r="M96" s="476"/>
    </row>
    <row r="97" spans="1:12" ht="26.25" customHeight="1" x14ac:dyDescent="0.2">
      <c r="A97" s="476" t="s">
        <v>514</v>
      </c>
      <c r="B97" s="515"/>
      <c r="C97" s="477"/>
      <c r="D97" s="477"/>
      <c r="E97" s="477"/>
      <c r="F97" s="477"/>
      <c r="G97" s="477"/>
      <c r="H97" s="477"/>
      <c r="I97" s="477"/>
      <c r="J97" s="477"/>
      <c r="K97" s="477"/>
    </row>
    <row r="98" spans="1:12" ht="89.25" x14ac:dyDescent="0.2">
      <c r="A98" s="477" t="s">
        <v>520</v>
      </c>
      <c r="B98" s="517"/>
      <c r="C98" s="475"/>
      <c r="D98" s="475"/>
      <c r="E98" s="475"/>
      <c r="F98" s="475"/>
      <c r="G98" s="475"/>
      <c r="H98" s="475"/>
      <c r="I98" s="475"/>
      <c r="J98" s="475"/>
      <c r="K98" s="475"/>
      <c r="L98" s="475"/>
    </row>
    <row r="99" spans="1:12" x14ac:dyDescent="0.2">
      <c r="A99" s="475"/>
    </row>
  </sheetData>
  <mergeCells count="5">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M35"/>
  <sheetViews>
    <sheetView zoomScaleNormal="100" workbookViewId="0">
      <selection activeCell="M10" sqref="M10"/>
    </sheetView>
  </sheetViews>
  <sheetFormatPr defaultColWidth="9.140625" defaultRowHeight="12.75" x14ac:dyDescent="0.2"/>
  <cols>
    <col min="1" max="1" width="30.28515625" style="2" customWidth="1"/>
    <col min="2" max="2" width="7.42578125" style="252" customWidth="1"/>
    <col min="3" max="3" width="10.7109375" style="252" customWidth="1"/>
    <col min="4" max="4" width="16.85546875" style="252" customWidth="1"/>
    <col min="5" max="5" width="14.5703125" style="1" customWidth="1"/>
    <col min="6" max="16384" width="9.140625" style="1"/>
  </cols>
  <sheetData>
    <row r="1" spans="1:13" ht="42.75" customHeight="1" x14ac:dyDescent="0.2">
      <c r="A1" s="697" t="s">
        <v>462</v>
      </c>
      <c r="B1" s="698"/>
      <c r="C1" s="699"/>
      <c r="D1" s="699"/>
      <c r="E1" s="700"/>
    </row>
    <row r="2" spans="1:13" s="5" customFormat="1" ht="38.25" customHeight="1" x14ac:dyDescent="0.2">
      <c r="A2" s="13" t="s">
        <v>736</v>
      </c>
      <c r="B2" s="701" t="s">
        <v>40</v>
      </c>
      <c r="C2" s="702"/>
      <c r="D2" s="703"/>
      <c r="E2" s="708" t="s">
        <v>441</v>
      </c>
    </row>
    <row r="3" spans="1:13" s="5" customFormat="1" ht="15" customHeight="1" x14ac:dyDescent="0.2">
      <c r="A3" s="706"/>
      <c r="B3" s="704" t="s">
        <v>110</v>
      </c>
      <c r="C3" s="704"/>
      <c r="D3" s="705" t="s">
        <v>471</v>
      </c>
      <c r="E3" s="709"/>
    </row>
    <row r="4" spans="1:13" s="5" customFormat="1" ht="51" x14ac:dyDescent="0.2">
      <c r="A4" s="707"/>
      <c r="B4" s="479" t="s">
        <v>77</v>
      </c>
      <c r="C4" s="479" t="s">
        <v>148</v>
      </c>
      <c r="D4" s="705"/>
      <c r="E4" s="710"/>
    </row>
    <row r="5" spans="1:13" s="6" customFormat="1" x14ac:dyDescent="0.2">
      <c r="A5" s="86" t="s">
        <v>646</v>
      </c>
      <c r="B5" s="473">
        <v>2</v>
      </c>
      <c r="C5" s="472"/>
      <c r="D5" s="472">
        <v>2</v>
      </c>
      <c r="E5" s="31">
        <v>50</v>
      </c>
    </row>
    <row r="6" spans="1:13" s="6" customFormat="1" x14ac:dyDescent="0.2">
      <c r="A6" s="28" t="s">
        <v>621</v>
      </c>
      <c r="B6" s="30"/>
      <c r="C6" s="113"/>
      <c r="D6" s="113"/>
      <c r="E6" s="32"/>
    </row>
    <row r="7" spans="1:13" s="6" customFormat="1" x14ac:dyDescent="0.2">
      <c r="A7" s="28" t="s">
        <v>100</v>
      </c>
      <c r="B7" s="30"/>
      <c r="C7" s="113"/>
      <c r="D7" s="113"/>
      <c r="E7" s="32"/>
    </row>
    <row r="8" spans="1:13" s="6" customFormat="1" x14ac:dyDescent="0.2">
      <c r="A8" s="28" t="s">
        <v>622</v>
      </c>
      <c r="B8" s="30">
        <v>2</v>
      </c>
      <c r="C8" s="113"/>
      <c r="D8" s="113">
        <v>2</v>
      </c>
      <c r="E8" s="26">
        <v>50</v>
      </c>
    </row>
    <row r="9" spans="1:13" s="6" customFormat="1" x14ac:dyDescent="0.2">
      <c r="A9" s="28" t="s">
        <v>100</v>
      </c>
      <c r="B9" s="30">
        <v>2</v>
      </c>
      <c r="C9" s="113"/>
      <c r="D9" s="113">
        <v>2</v>
      </c>
      <c r="E9" s="26">
        <v>50</v>
      </c>
    </row>
    <row r="10" spans="1:13" s="6" customFormat="1" x14ac:dyDescent="0.2">
      <c r="A10" s="86" t="s">
        <v>642</v>
      </c>
      <c r="B10" s="473">
        <v>2</v>
      </c>
      <c r="C10" s="472"/>
      <c r="D10" s="472">
        <v>2</v>
      </c>
      <c r="E10" s="31">
        <v>45.5</v>
      </c>
    </row>
    <row r="11" spans="1:13" s="6" customFormat="1" x14ac:dyDescent="0.2">
      <c r="A11" s="28" t="s">
        <v>621</v>
      </c>
      <c r="B11" s="30"/>
      <c r="C11" s="113"/>
      <c r="D11" s="113"/>
      <c r="E11" s="32"/>
      <c r="J11" s="6" t="s">
        <v>726</v>
      </c>
    </row>
    <row r="12" spans="1:13" s="6" customFormat="1" x14ac:dyDescent="0.2">
      <c r="A12" s="28" t="s">
        <v>100</v>
      </c>
      <c r="B12" s="30"/>
      <c r="C12" s="113"/>
      <c r="D12" s="113"/>
      <c r="E12" s="32"/>
    </row>
    <row r="13" spans="1:13" s="6" customFormat="1" x14ac:dyDescent="0.2">
      <c r="A13" s="28" t="s">
        <v>622</v>
      </c>
      <c r="B13" s="30">
        <v>2</v>
      </c>
      <c r="C13" s="113"/>
      <c r="D13" s="113">
        <v>2</v>
      </c>
      <c r="E13" s="26">
        <v>45.5</v>
      </c>
    </row>
    <row r="14" spans="1:13" s="6" customFormat="1" x14ac:dyDescent="0.2">
      <c r="A14" s="28" t="s">
        <v>100</v>
      </c>
      <c r="B14" s="30"/>
      <c r="C14" s="113"/>
      <c r="D14" s="113"/>
      <c r="E14" s="26"/>
    </row>
    <row r="15" spans="1:13" s="6" customFormat="1" x14ac:dyDescent="0.2">
      <c r="A15" s="86" t="s">
        <v>641</v>
      </c>
      <c r="B15" s="473">
        <v>1</v>
      </c>
      <c r="C15" s="472"/>
      <c r="D15" s="472">
        <v>1</v>
      </c>
      <c r="E15" s="31">
        <v>51</v>
      </c>
    </row>
    <row r="16" spans="1:13" s="6" customFormat="1" x14ac:dyDescent="0.2">
      <c r="A16" s="28" t="s">
        <v>621</v>
      </c>
      <c r="B16" s="30"/>
      <c r="C16" s="113"/>
      <c r="D16" s="113"/>
      <c r="E16" s="32"/>
      <c r="M16" s="6" t="s">
        <v>726</v>
      </c>
    </row>
    <row r="17" spans="1:8" s="6" customFormat="1" x14ac:dyDescent="0.2">
      <c r="A17" s="28" t="s">
        <v>100</v>
      </c>
      <c r="B17" s="30"/>
      <c r="C17" s="113"/>
      <c r="D17" s="113"/>
      <c r="E17" s="32"/>
    </row>
    <row r="18" spans="1:8" s="6" customFormat="1" x14ac:dyDescent="0.2">
      <c r="A18" s="28" t="s">
        <v>622</v>
      </c>
      <c r="B18" s="30">
        <v>1</v>
      </c>
      <c r="C18" s="113"/>
      <c r="D18" s="113">
        <v>1</v>
      </c>
      <c r="E18" s="26">
        <v>51</v>
      </c>
    </row>
    <row r="19" spans="1:8" s="6" customFormat="1" x14ac:dyDescent="0.2">
      <c r="A19" s="28" t="s">
        <v>100</v>
      </c>
      <c r="B19" s="30">
        <v>1</v>
      </c>
      <c r="C19" s="113"/>
      <c r="D19" s="113">
        <v>1</v>
      </c>
      <c r="E19" s="26">
        <v>51</v>
      </c>
    </row>
    <row r="20" spans="1:8" s="6" customFormat="1" x14ac:dyDescent="0.2">
      <c r="A20" s="86" t="s">
        <v>643</v>
      </c>
      <c r="B20" s="473">
        <v>3</v>
      </c>
      <c r="C20" s="472"/>
      <c r="D20" s="472">
        <v>3</v>
      </c>
      <c r="E20" s="31">
        <v>33</v>
      </c>
    </row>
    <row r="21" spans="1:8" s="6" customFormat="1" x14ac:dyDescent="0.2">
      <c r="A21" s="28" t="s">
        <v>621</v>
      </c>
      <c r="B21" s="30"/>
      <c r="C21" s="113"/>
      <c r="D21" s="113"/>
      <c r="E21" s="32"/>
    </row>
    <row r="22" spans="1:8" s="6" customFormat="1" x14ac:dyDescent="0.2">
      <c r="A22" s="28" t="s">
        <v>100</v>
      </c>
      <c r="B22" s="30"/>
      <c r="C22" s="113"/>
      <c r="D22" s="113"/>
      <c r="E22" s="32"/>
    </row>
    <row r="23" spans="1:8" s="6" customFormat="1" x14ac:dyDescent="0.2">
      <c r="A23" s="28" t="s">
        <v>622</v>
      </c>
      <c r="B23" s="30">
        <v>3</v>
      </c>
      <c r="C23" s="113"/>
      <c r="D23" s="113">
        <v>3</v>
      </c>
      <c r="E23" s="26">
        <v>33</v>
      </c>
    </row>
    <row r="24" spans="1:8" s="6" customFormat="1" x14ac:dyDescent="0.2">
      <c r="A24" s="28" t="s">
        <v>100</v>
      </c>
      <c r="B24" s="30"/>
      <c r="C24" s="113"/>
      <c r="D24" s="113"/>
      <c r="E24" s="26"/>
    </row>
    <row r="25" spans="1:8" x14ac:dyDescent="0.2">
      <c r="A25" s="25" t="s">
        <v>73</v>
      </c>
      <c r="B25" s="526"/>
      <c r="C25" s="527"/>
      <c r="D25" s="527"/>
      <c r="E25" s="51"/>
    </row>
    <row r="26" spans="1:8" x14ac:dyDescent="0.2">
      <c r="A26" s="60" t="s">
        <v>100</v>
      </c>
      <c r="B26" s="528"/>
      <c r="C26" s="529"/>
      <c r="D26" s="529"/>
      <c r="E26" s="171"/>
    </row>
    <row r="27" spans="1:8" x14ac:dyDescent="0.2">
      <c r="A27" s="25" t="s">
        <v>74</v>
      </c>
      <c r="B27" s="526">
        <v>8</v>
      </c>
      <c r="C27" s="527"/>
      <c r="D27" s="527">
        <v>8</v>
      </c>
      <c r="E27" s="51">
        <v>45</v>
      </c>
    </row>
    <row r="28" spans="1:8" ht="13.5" thickBot="1" x14ac:dyDescent="0.25">
      <c r="A28" s="172" t="s">
        <v>100</v>
      </c>
      <c r="B28" s="530">
        <v>3</v>
      </c>
      <c r="C28" s="531"/>
      <c r="D28" s="531">
        <v>3</v>
      </c>
      <c r="E28" s="173">
        <v>51</v>
      </c>
    </row>
    <row r="30" spans="1:8" ht="38.25" customHeight="1" x14ac:dyDescent="0.2">
      <c r="A30" s="637" t="s">
        <v>440</v>
      </c>
      <c r="B30" s="637"/>
      <c r="C30" s="637"/>
      <c r="D30" s="637"/>
      <c r="E30" s="637"/>
      <c r="F30" s="98"/>
      <c r="G30" s="98"/>
      <c r="H30" s="98"/>
    </row>
    <row r="31" spans="1:8" ht="31.5" customHeight="1" x14ac:dyDescent="0.2">
      <c r="A31" s="637" t="s">
        <v>128</v>
      </c>
      <c r="B31" s="637"/>
      <c r="C31" s="637"/>
      <c r="D31" s="637"/>
      <c r="E31" s="637"/>
      <c r="F31" s="114"/>
      <c r="G31" s="114"/>
      <c r="H31" s="114"/>
    </row>
    <row r="32" spans="1:8" ht="31.5" customHeight="1" x14ac:dyDescent="0.2">
      <c r="A32" s="637" t="s">
        <v>443</v>
      </c>
      <c r="B32" s="637"/>
      <c r="C32" s="637"/>
      <c r="D32" s="637"/>
      <c r="E32" s="637"/>
      <c r="F32" s="198"/>
      <c r="G32" s="198"/>
      <c r="H32" s="198"/>
    </row>
    <row r="33" spans="1:5" x14ac:dyDescent="0.2">
      <c r="A33" s="595" t="s">
        <v>442</v>
      </c>
      <c r="B33" s="595"/>
      <c r="C33" s="595"/>
      <c r="D33" s="595"/>
      <c r="E33" s="595"/>
    </row>
    <row r="35" spans="1:5" x14ac:dyDescent="0.2">
      <c r="A35" s="55"/>
    </row>
  </sheetData>
  <mergeCells count="10">
    <mergeCell ref="A31:E31"/>
    <mergeCell ref="A33:E33"/>
    <mergeCell ref="A1:E1"/>
    <mergeCell ref="B2:D2"/>
    <mergeCell ref="B3:C3"/>
    <mergeCell ref="D3:D4"/>
    <mergeCell ref="A30:E30"/>
    <mergeCell ref="A3:A4"/>
    <mergeCell ref="E2:E4"/>
    <mergeCell ref="A32:E32"/>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
  <sheetViews>
    <sheetView workbookViewId="0">
      <selection activeCell="G6" sqref="G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712" t="s">
        <v>421</v>
      </c>
      <c r="B1" s="698"/>
      <c r="C1" s="698"/>
      <c r="D1" s="698"/>
      <c r="E1" s="700"/>
    </row>
    <row r="2" spans="1:16" s="5" customFormat="1" ht="38.25" customHeight="1" x14ac:dyDescent="0.2">
      <c r="A2" s="451" t="s">
        <v>702</v>
      </c>
      <c r="B2" s="648" t="s">
        <v>623</v>
      </c>
      <c r="C2" s="648"/>
      <c r="D2" s="195"/>
      <c r="E2" s="663" t="s">
        <v>4</v>
      </c>
    </row>
    <row r="3" spans="1:16" s="5" customFormat="1" ht="41.25" customHeight="1" x14ac:dyDescent="0.2">
      <c r="A3" s="13"/>
      <c r="B3" s="195" t="s">
        <v>4</v>
      </c>
      <c r="C3" s="7" t="s">
        <v>57</v>
      </c>
      <c r="D3" s="195" t="s">
        <v>56</v>
      </c>
      <c r="E3" s="663"/>
    </row>
    <row r="4" spans="1:16" ht="12.75" customHeight="1" x14ac:dyDescent="0.2">
      <c r="A4" s="16" t="s">
        <v>101</v>
      </c>
      <c r="B4" s="10">
        <v>2</v>
      </c>
      <c r="C4" s="9"/>
      <c r="D4" s="9">
        <v>11</v>
      </c>
      <c r="E4" s="201">
        <f t="shared" ref="E4:E9" si="0">SUM(B4,D4)</f>
        <v>13</v>
      </c>
    </row>
    <row r="5" spans="1:16" ht="12.75" customHeight="1" x14ac:dyDescent="0.2">
      <c r="A5" s="16" t="s">
        <v>102</v>
      </c>
      <c r="B5" s="10"/>
      <c r="C5" s="9"/>
      <c r="D5" s="9">
        <v>7</v>
      </c>
      <c r="E5" s="201">
        <f t="shared" si="0"/>
        <v>7</v>
      </c>
    </row>
    <row r="6" spans="1:16" ht="25.5" x14ac:dyDescent="0.2">
      <c r="A6" s="16" t="s">
        <v>103</v>
      </c>
      <c r="B6" s="10"/>
      <c r="C6" s="9"/>
      <c r="D6" s="9">
        <v>13</v>
      </c>
      <c r="E6" s="201">
        <f t="shared" si="0"/>
        <v>13</v>
      </c>
    </row>
    <row r="7" spans="1:16" ht="38.25" x14ac:dyDescent="0.2">
      <c r="A7" s="16" t="s">
        <v>104</v>
      </c>
      <c r="B7" s="10"/>
      <c r="C7" s="9"/>
      <c r="D7" s="9">
        <v>13</v>
      </c>
      <c r="E7" s="201">
        <f t="shared" si="0"/>
        <v>13</v>
      </c>
    </row>
    <row r="8" spans="1:16" ht="38.25" x14ac:dyDescent="0.2">
      <c r="A8" s="16" t="s">
        <v>105</v>
      </c>
      <c r="B8" s="10">
        <v>6</v>
      </c>
      <c r="C8" s="9"/>
      <c r="D8" s="9">
        <v>12</v>
      </c>
      <c r="E8" s="201">
        <f t="shared" si="0"/>
        <v>18</v>
      </c>
    </row>
    <row r="9" spans="1:16" ht="13.5" thickBot="1" x14ac:dyDescent="0.25">
      <c r="A9" s="155" t="s">
        <v>118</v>
      </c>
      <c r="B9" s="202"/>
      <c r="C9" s="156"/>
      <c r="D9" s="156">
        <f>SUM(1705+1000+6699)</f>
        <v>9404</v>
      </c>
      <c r="E9" s="203">
        <f t="shared" si="0"/>
        <v>9404</v>
      </c>
    </row>
    <row r="10" spans="1:16" x14ac:dyDescent="0.2">
      <c r="A10" s="117"/>
      <c r="B10" s="118"/>
      <c r="C10" s="112"/>
      <c r="D10" s="112"/>
      <c r="E10" s="112"/>
    </row>
    <row r="11" spans="1:16" x14ac:dyDescent="0.2">
      <c r="A11" s="637" t="s">
        <v>595</v>
      </c>
      <c r="B11" s="637"/>
      <c r="C11" s="637"/>
      <c r="D11" s="637"/>
      <c r="E11" s="637"/>
    </row>
    <row r="12" spans="1:16" ht="39.950000000000003" customHeight="1" x14ac:dyDescent="0.2">
      <c r="A12" s="683" t="s">
        <v>632</v>
      </c>
      <c r="B12" s="683"/>
      <c r="C12" s="683"/>
      <c r="D12" s="683"/>
      <c r="E12" s="683"/>
    </row>
    <row r="13" spans="1:16" ht="38.25" customHeight="1" x14ac:dyDescent="0.2">
      <c r="A13" s="683" t="s">
        <v>633</v>
      </c>
      <c r="B13" s="683"/>
      <c r="C13" s="683"/>
      <c r="D13" s="683"/>
      <c r="E13" s="683"/>
    </row>
    <row r="14" spans="1:16" ht="30.75" customHeight="1" x14ac:dyDescent="0.2">
      <c r="A14" s="637" t="s">
        <v>634</v>
      </c>
      <c r="B14" s="637"/>
      <c r="C14" s="637"/>
      <c r="D14" s="637"/>
      <c r="E14" s="637"/>
      <c r="F14" s="98"/>
      <c r="G14" s="98"/>
      <c r="H14" s="98"/>
      <c r="I14" s="98"/>
      <c r="J14" s="98"/>
      <c r="K14" s="98"/>
      <c r="L14" s="98"/>
      <c r="M14" s="98"/>
      <c r="N14" s="98"/>
      <c r="O14" s="98"/>
      <c r="P14" s="48"/>
    </row>
    <row r="15" spans="1:16" ht="30" customHeight="1" x14ac:dyDescent="0.2">
      <c r="A15" s="637" t="s">
        <v>635</v>
      </c>
      <c r="B15" s="637"/>
      <c r="C15" s="637"/>
      <c r="D15" s="637"/>
      <c r="E15" s="637"/>
      <c r="F15" s="98"/>
      <c r="G15" s="98"/>
      <c r="H15" s="98"/>
      <c r="I15" s="98"/>
      <c r="J15" s="98"/>
      <c r="K15" s="98"/>
      <c r="L15" s="98"/>
      <c r="M15" s="98"/>
      <c r="N15" s="98"/>
      <c r="O15" s="98"/>
      <c r="P15" s="48"/>
    </row>
    <row r="16" spans="1:16" ht="30" customHeight="1" x14ac:dyDescent="0.2">
      <c r="A16" s="711" t="s">
        <v>117</v>
      </c>
      <c r="B16" s="711"/>
      <c r="C16" s="711"/>
      <c r="D16" s="711"/>
      <c r="E16" s="711"/>
      <c r="F16" s="6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3"/>
  <sheetViews>
    <sheetView zoomScaleNormal="100" workbookViewId="0">
      <selection activeCell="A2" sqref="A2"/>
    </sheetView>
  </sheetViews>
  <sheetFormatPr defaultColWidth="9.140625" defaultRowHeight="12.75" x14ac:dyDescent="0.2"/>
  <cols>
    <col min="1" max="1" width="51.85546875" style="107" customWidth="1"/>
    <col min="2" max="2" width="13" style="107" bestFit="1" customWidth="1"/>
    <col min="3" max="5" width="13" style="107" customWidth="1"/>
    <col min="6" max="6" width="11.28515625" style="107" customWidth="1"/>
    <col min="7" max="10" width="15.42578125" style="107" customWidth="1"/>
    <col min="11" max="16384" width="9.140625" style="109"/>
  </cols>
  <sheetData>
    <row r="1" spans="1:12" ht="42" customHeight="1" x14ac:dyDescent="0.25">
      <c r="A1" s="713" t="s">
        <v>420</v>
      </c>
      <c r="B1" s="714"/>
      <c r="C1" s="714"/>
      <c r="D1" s="714"/>
      <c r="E1" s="714"/>
      <c r="F1" s="714"/>
      <c r="G1" s="714"/>
      <c r="H1" s="714"/>
      <c r="I1" s="714"/>
      <c r="J1" s="714"/>
      <c r="K1" s="715"/>
      <c r="L1" s="323"/>
    </row>
    <row r="2" spans="1:12" s="324" customFormat="1" ht="15" customHeight="1" thickBot="1" x14ac:dyDescent="0.25">
      <c r="A2" s="448" t="s">
        <v>700</v>
      </c>
      <c r="B2" s="722" t="s">
        <v>52</v>
      </c>
      <c r="C2" s="723"/>
      <c r="D2" s="724"/>
      <c r="E2" s="725" t="s">
        <v>53</v>
      </c>
      <c r="F2" s="726"/>
      <c r="G2" s="716" t="s">
        <v>54</v>
      </c>
      <c r="H2" s="718" t="s">
        <v>55</v>
      </c>
      <c r="I2" s="716" t="s">
        <v>119</v>
      </c>
      <c r="J2" s="718" t="s">
        <v>120</v>
      </c>
      <c r="K2" s="720" t="s">
        <v>99</v>
      </c>
    </row>
    <row r="3" spans="1:12" s="324" customFormat="1" ht="38.25" customHeight="1" x14ac:dyDescent="0.2">
      <c r="A3" s="325" t="s">
        <v>75</v>
      </c>
      <c r="B3" s="128" t="s">
        <v>77</v>
      </c>
      <c r="C3" s="127" t="s">
        <v>590</v>
      </c>
      <c r="D3" s="326" t="s">
        <v>603</v>
      </c>
      <c r="E3" s="326" t="s">
        <v>603</v>
      </c>
      <c r="F3" s="335" t="s">
        <v>77</v>
      </c>
      <c r="G3" s="717"/>
      <c r="H3" s="719"/>
      <c r="I3" s="717"/>
      <c r="J3" s="719"/>
      <c r="K3" s="721"/>
    </row>
    <row r="4" spans="1:12" s="324" customFormat="1" x14ac:dyDescent="0.2">
      <c r="A4" s="327" t="s">
        <v>156</v>
      </c>
      <c r="B4" s="120"/>
      <c r="C4" s="121"/>
      <c r="D4" s="121"/>
      <c r="E4" s="185"/>
      <c r="F4" s="122"/>
      <c r="G4" s="123"/>
      <c r="H4" s="124"/>
      <c r="I4" s="123"/>
      <c r="J4" s="124"/>
      <c r="K4" s="125">
        <f t="shared" ref="K4:K67" si="0">SUM(B4,F4:J4)</f>
        <v>0</v>
      </c>
    </row>
    <row r="5" spans="1:12" s="324" customFormat="1" x14ac:dyDescent="0.2">
      <c r="A5" s="327" t="s">
        <v>158</v>
      </c>
      <c r="B5" s="120"/>
      <c r="C5" s="121"/>
      <c r="D5" s="121"/>
      <c r="E5" s="185"/>
      <c r="F5" s="122"/>
      <c r="G5" s="123">
        <v>1</v>
      </c>
      <c r="H5" s="124"/>
      <c r="I5" s="186"/>
      <c r="J5" s="124"/>
      <c r="K5" s="125">
        <f t="shared" si="0"/>
        <v>1</v>
      </c>
    </row>
    <row r="6" spans="1:12" s="324" customFormat="1" x14ac:dyDescent="0.2">
      <c r="A6" s="327" t="s">
        <v>164</v>
      </c>
      <c r="B6" s="120"/>
      <c r="C6" s="121"/>
      <c r="D6" s="121"/>
      <c r="E6" s="185"/>
      <c r="F6" s="122"/>
      <c r="G6" s="123"/>
      <c r="H6" s="124"/>
      <c r="I6" s="186"/>
      <c r="J6" s="124"/>
      <c r="K6" s="125">
        <f t="shared" si="0"/>
        <v>0</v>
      </c>
    </row>
    <row r="7" spans="1:12" s="324" customFormat="1" x14ac:dyDescent="0.2">
      <c r="A7" s="327" t="s">
        <v>159</v>
      </c>
      <c r="B7" s="120"/>
      <c r="C7" s="121"/>
      <c r="D7" s="121"/>
      <c r="E7" s="185"/>
      <c r="F7" s="122"/>
      <c r="G7" s="123"/>
      <c r="H7" s="124"/>
      <c r="I7" s="186"/>
      <c r="J7" s="124"/>
      <c r="K7" s="125">
        <f t="shared" si="0"/>
        <v>0</v>
      </c>
    </row>
    <row r="8" spans="1:12" s="324" customFormat="1" x14ac:dyDescent="0.2">
      <c r="A8" s="327" t="s">
        <v>160</v>
      </c>
      <c r="B8" s="120"/>
      <c r="C8" s="121"/>
      <c r="D8" s="121"/>
      <c r="E8" s="185"/>
      <c r="F8" s="122"/>
      <c r="G8" s="123"/>
      <c r="H8" s="124"/>
      <c r="I8" s="186"/>
      <c r="J8" s="124"/>
      <c r="K8" s="125">
        <f t="shared" si="0"/>
        <v>0</v>
      </c>
    </row>
    <row r="9" spans="1:12" s="324" customFormat="1" x14ac:dyDescent="0.2">
      <c r="A9" s="327" t="s">
        <v>161</v>
      </c>
      <c r="B9" s="120"/>
      <c r="C9" s="121"/>
      <c r="D9" s="121"/>
      <c r="E9" s="185"/>
      <c r="F9" s="122"/>
      <c r="G9" s="123"/>
      <c r="H9" s="124"/>
      <c r="I9" s="186"/>
      <c r="J9" s="124"/>
      <c r="K9" s="125">
        <f t="shared" si="0"/>
        <v>0</v>
      </c>
    </row>
    <row r="10" spans="1:12" s="324" customFormat="1" x14ac:dyDescent="0.2">
      <c r="A10" s="327" t="s">
        <v>162</v>
      </c>
      <c r="B10" s="120"/>
      <c r="C10" s="121"/>
      <c r="D10" s="121"/>
      <c r="E10" s="185"/>
      <c r="F10" s="122"/>
      <c r="G10" s="123"/>
      <c r="H10" s="124"/>
      <c r="I10" s="186"/>
      <c r="J10" s="124"/>
      <c r="K10" s="125">
        <f t="shared" si="0"/>
        <v>0</v>
      </c>
    </row>
    <row r="11" spans="1:12" s="324" customFormat="1" x14ac:dyDescent="0.2">
      <c r="A11" s="327" t="s">
        <v>165</v>
      </c>
      <c r="B11" s="120"/>
      <c r="C11" s="121"/>
      <c r="D11" s="121"/>
      <c r="E11" s="185"/>
      <c r="F11" s="122"/>
      <c r="G11" s="123"/>
      <c r="H11" s="124"/>
      <c r="I11" s="186"/>
      <c r="J11" s="124"/>
      <c r="K11" s="125">
        <f t="shared" si="0"/>
        <v>0</v>
      </c>
    </row>
    <row r="12" spans="1:12" s="324" customFormat="1" x14ac:dyDescent="0.2">
      <c r="A12" s="327" t="s">
        <v>170</v>
      </c>
      <c r="B12" s="120"/>
      <c r="C12" s="121"/>
      <c r="D12" s="121"/>
      <c r="E12" s="185"/>
      <c r="F12" s="122"/>
      <c r="G12" s="123"/>
      <c r="H12" s="124"/>
      <c r="I12" s="186"/>
      <c r="J12" s="124"/>
      <c r="K12" s="125">
        <f t="shared" si="0"/>
        <v>0</v>
      </c>
    </row>
    <row r="13" spans="1:12" s="324" customFormat="1" x14ac:dyDescent="0.2">
      <c r="A13" s="327" t="s">
        <v>166</v>
      </c>
      <c r="B13" s="120"/>
      <c r="C13" s="121"/>
      <c r="D13" s="121"/>
      <c r="E13" s="185"/>
      <c r="F13" s="122"/>
      <c r="G13" s="123"/>
      <c r="H13" s="124"/>
      <c r="I13" s="186"/>
      <c r="J13" s="124"/>
      <c r="K13" s="125">
        <f t="shared" si="0"/>
        <v>0</v>
      </c>
    </row>
    <row r="14" spans="1:12" s="324" customFormat="1" x14ac:dyDescent="0.2">
      <c r="A14" s="327" t="s">
        <v>169</v>
      </c>
      <c r="B14" s="120"/>
      <c r="C14" s="121"/>
      <c r="D14" s="121"/>
      <c r="E14" s="185"/>
      <c r="F14" s="122"/>
      <c r="G14" s="123"/>
      <c r="H14" s="124"/>
      <c r="I14" s="186"/>
      <c r="J14" s="124"/>
      <c r="K14" s="125">
        <f t="shared" si="0"/>
        <v>0</v>
      </c>
    </row>
    <row r="15" spans="1:12" s="324" customFormat="1" x14ac:dyDescent="0.2">
      <c r="A15" s="327" t="s">
        <v>325</v>
      </c>
      <c r="B15" s="120">
        <v>5</v>
      </c>
      <c r="C15" s="121"/>
      <c r="D15" s="121"/>
      <c r="E15" s="185"/>
      <c r="F15" s="122"/>
      <c r="G15" s="123">
        <v>4</v>
      </c>
      <c r="H15" s="124"/>
      <c r="I15" s="186">
        <v>2</v>
      </c>
      <c r="J15" s="124"/>
      <c r="K15" s="125">
        <f t="shared" si="0"/>
        <v>11</v>
      </c>
    </row>
    <row r="16" spans="1:12" s="324" customFormat="1" x14ac:dyDescent="0.2">
      <c r="A16" s="327" t="s">
        <v>171</v>
      </c>
      <c r="B16" s="120"/>
      <c r="C16" s="121"/>
      <c r="D16" s="121"/>
      <c r="E16" s="185"/>
      <c r="F16" s="122"/>
      <c r="G16" s="123"/>
      <c r="H16" s="124"/>
      <c r="I16" s="186"/>
      <c r="J16" s="124"/>
      <c r="K16" s="125">
        <f t="shared" si="0"/>
        <v>0</v>
      </c>
    </row>
    <row r="17" spans="1:11" s="324" customFormat="1" x14ac:dyDescent="0.2">
      <c r="A17" s="327" t="s">
        <v>172</v>
      </c>
      <c r="B17" s="120"/>
      <c r="C17" s="121"/>
      <c r="D17" s="121"/>
      <c r="E17" s="185"/>
      <c r="F17" s="122"/>
      <c r="G17" s="123"/>
      <c r="H17" s="124"/>
      <c r="I17" s="186"/>
      <c r="J17" s="124"/>
      <c r="K17" s="125">
        <f t="shared" si="0"/>
        <v>0</v>
      </c>
    </row>
    <row r="18" spans="1:11" s="324" customFormat="1" x14ac:dyDescent="0.2">
      <c r="A18" s="327" t="s">
        <v>173</v>
      </c>
      <c r="B18" s="120"/>
      <c r="C18" s="121"/>
      <c r="D18" s="121"/>
      <c r="E18" s="185"/>
      <c r="F18" s="122"/>
      <c r="G18" s="123"/>
      <c r="H18" s="124"/>
      <c r="I18" s="186"/>
      <c r="J18" s="124"/>
      <c r="K18" s="125">
        <f t="shared" si="0"/>
        <v>0</v>
      </c>
    </row>
    <row r="19" spans="1:11" s="324" customFormat="1" x14ac:dyDescent="0.2">
      <c r="A19" s="327" t="s">
        <v>167</v>
      </c>
      <c r="B19" s="120"/>
      <c r="C19" s="121"/>
      <c r="D19" s="121"/>
      <c r="E19" s="185"/>
      <c r="F19" s="122"/>
      <c r="G19" s="123"/>
      <c r="H19" s="124"/>
      <c r="I19" s="186"/>
      <c r="J19" s="124"/>
      <c r="K19" s="125">
        <f t="shared" si="0"/>
        <v>0</v>
      </c>
    </row>
    <row r="20" spans="1:11" s="324" customFormat="1" x14ac:dyDescent="0.2">
      <c r="A20" s="327" t="s">
        <v>174</v>
      </c>
      <c r="B20" s="120"/>
      <c r="C20" s="121"/>
      <c r="D20" s="121"/>
      <c r="E20" s="185"/>
      <c r="F20" s="122"/>
      <c r="G20" s="123"/>
      <c r="H20" s="124"/>
      <c r="I20" s="186"/>
      <c r="J20" s="124"/>
      <c r="K20" s="125">
        <f t="shared" si="0"/>
        <v>0</v>
      </c>
    </row>
    <row r="21" spans="1:11" s="324" customFormat="1" x14ac:dyDescent="0.2">
      <c r="A21" s="327" t="s">
        <v>175</v>
      </c>
      <c r="B21" s="120">
        <v>1</v>
      </c>
      <c r="C21" s="121">
        <v>1</v>
      </c>
      <c r="D21" s="121"/>
      <c r="E21" s="185"/>
      <c r="F21" s="122"/>
      <c r="G21" s="123"/>
      <c r="H21" s="124"/>
      <c r="I21" s="186"/>
      <c r="J21" s="124"/>
      <c r="K21" s="125">
        <f t="shared" si="0"/>
        <v>1</v>
      </c>
    </row>
    <row r="22" spans="1:11" s="324" customFormat="1" x14ac:dyDescent="0.2">
      <c r="A22" s="327" t="s">
        <v>179</v>
      </c>
      <c r="B22" s="120"/>
      <c r="C22" s="121"/>
      <c r="D22" s="121"/>
      <c r="E22" s="185"/>
      <c r="F22" s="122"/>
      <c r="G22" s="123"/>
      <c r="H22" s="124"/>
      <c r="I22" s="186"/>
      <c r="J22" s="124"/>
      <c r="K22" s="125">
        <f t="shared" si="0"/>
        <v>0</v>
      </c>
    </row>
    <row r="23" spans="1:11" s="324" customFormat="1" x14ac:dyDescent="0.2">
      <c r="A23" s="327" t="s">
        <v>180</v>
      </c>
      <c r="B23" s="120"/>
      <c r="C23" s="121"/>
      <c r="D23" s="121"/>
      <c r="E23" s="185"/>
      <c r="F23" s="122"/>
      <c r="G23" s="123"/>
      <c r="H23" s="124"/>
      <c r="I23" s="186"/>
      <c r="J23" s="124"/>
      <c r="K23" s="125">
        <f t="shared" si="0"/>
        <v>0</v>
      </c>
    </row>
    <row r="24" spans="1:11" s="324" customFormat="1" x14ac:dyDescent="0.2">
      <c r="A24" s="327" t="s">
        <v>181</v>
      </c>
      <c r="B24" s="120"/>
      <c r="C24" s="121"/>
      <c r="D24" s="121"/>
      <c r="E24" s="185"/>
      <c r="F24" s="122"/>
      <c r="G24" s="123"/>
      <c r="H24" s="124"/>
      <c r="I24" s="186"/>
      <c r="J24" s="124"/>
      <c r="K24" s="125">
        <f t="shared" si="0"/>
        <v>0</v>
      </c>
    </row>
    <row r="25" spans="1:11" s="324" customFormat="1" x14ac:dyDescent="0.2">
      <c r="A25" s="327" t="s">
        <v>183</v>
      </c>
      <c r="B25" s="120"/>
      <c r="C25" s="121"/>
      <c r="D25" s="121"/>
      <c r="E25" s="185"/>
      <c r="F25" s="122"/>
      <c r="G25" s="123"/>
      <c r="H25" s="124"/>
      <c r="I25" s="186"/>
      <c r="J25" s="124"/>
      <c r="K25" s="125">
        <f t="shared" si="0"/>
        <v>0</v>
      </c>
    </row>
    <row r="26" spans="1:11" s="324" customFormat="1" x14ac:dyDescent="0.2">
      <c r="A26" s="327" t="s">
        <v>184</v>
      </c>
      <c r="B26" s="120"/>
      <c r="C26" s="121"/>
      <c r="D26" s="121"/>
      <c r="E26" s="185"/>
      <c r="F26" s="122"/>
      <c r="G26" s="123"/>
      <c r="H26" s="124"/>
      <c r="I26" s="186"/>
      <c r="J26" s="124"/>
      <c r="K26" s="125">
        <f t="shared" si="0"/>
        <v>0</v>
      </c>
    </row>
    <row r="27" spans="1:11" s="324" customFormat="1" x14ac:dyDescent="0.2">
      <c r="A27" s="327" t="s">
        <v>185</v>
      </c>
      <c r="B27" s="120"/>
      <c r="C27" s="121"/>
      <c r="D27" s="121"/>
      <c r="E27" s="185"/>
      <c r="F27" s="122"/>
      <c r="G27" s="123"/>
      <c r="H27" s="124"/>
      <c r="I27" s="186"/>
      <c r="J27" s="124"/>
      <c r="K27" s="125">
        <f t="shared" si="0"/>
        <v>0</v>
      </c>
    </row>
    <row r="28" spans="1:11" s="324" customFormat="1" x14ac:dyDescent="0.2">
      <c r="A28" s="327" t="s">
        <v>186</v>
      </c>
      <c r="B28" s="120"/>
      <c r="C28" s="121"/>
      <c r="D28" s="121"/>
      <c r="E28" s="185"/>
      <c r="F28" s="122"/>
      <c r="G28" s="123"/>
      <c r="H28" s="124"/>
      <c r="I28" s="186"/>
      <c r="J28" s="124"/>
      <c r="K28" s="125">
        <f t="shared" si="0"/>
        <v>0</v>
      </c>
    </row>
    <row r="29" spans="1:11" s="324" customFormat="1" x14ac:dyDescent="0.2">
      <c r="A29" s="327" t="s">
        <v>176</v>
      </c>
      <c r="B29" s="120"/>
      <c r="C29" s="121"/>
      <c r="D29" s="121"/>
      <c r="E29" s="185"/>
      <c r="F29" s="122"/>
      <c r="G29" s="123"/>
      <c r="H29" s="124"/>
      <c r="I29" s="186"/>
      <c r="J29" s="124"/>
      <c r="K29" s="125">
        <f t="shared" si="0"/>
        <v>0</v>
      </c>
    </row>
    <row r="30" spans="1:11" s="324" customFormat="1" x14ac:dyDescent="0.2">
      <c r="A30" s="327" t="s">
        <v>187</v>
      </c>
      <c r="B30" s="120"/>
      <c r="C30" s="121"/>
      <c r="D30" s="121"/>
      <c r="E30" s="185"/>
      <c r="F30" s="122"/>
      <c r="G30" s="123"/>
      <c r="H30" s="124"/>
      <c r="I30" s="186"/>
      <c r="J30" s="124"/>
      <c r="K30" s="125">
        <f t="shared" si="0"/>
        <v>0</v>
      </c>
    </row>
    <row r="31" spans="1:11" s="324" customFormat="1" x14ac:dyDescent="0.2">
      <c r="A31" s="327" t="s">
        <v>361</v>
      </c>
      <c r="B31" s="120"/>
      <c r="C31" s="121"/>
      <c r="D31" s="121"/>
      <c r="E31" s="185"/>
      <c r="F31" s="122"/>
      <c r="G31" s="123"/>
      <c r="H31" s="124"/>
      <c r="I31" s="186"/>
      <c r="J31" s="124"/>
      <c r="K31" s="125">
        <f t="shared" si="0"/>
        <v>0</v>
      </c>
    </row>
    <row r="32" spans="1:11" s="324" customFormat="1" x14ac:dyDescent="0.2">
      <c r="A32" s="327" t="s">
        <v>188</v>
      </c>
      <c r="B32" s="120"/>
      <c r="C32" s="121"/>
      <c r="D32" s="121"/>
      <c r="E32" s="185"/>
      <c r="F32" s="122"/>
      <c r="G32" s="123"/>
      <c r="H32" s="124"/>
      <c r="I32" s="186"/>
      <c r="J32" s="124"/>
      <c r="K32" s="125">
        <f t="shared" si="0"/>
        <v>0</v>
      </c>
    </row>
    <row r="33" spans="1:11" s="324" customFormat="1" x14ac:dyDescent="0.2">
      <c r="A33" s="327" t="s">
        <v>262</v>
      </c>
      <c r="B33" s="120"/>
      <c r="C33" s="121"/>
      <c r="D33" s="121"/>
      <c r="E33" s="185"/>
      <c r="F33" s="122">
        <v>6</v>
      </c>
      <c r="G33" s="123"/>
      <c r="H33" s="124"/>
      <c r="I33" s="186"/>
      <c r="J33" s="124"/>
      <c r="K33" s="125">
        <f t="shared" si="0"/>
        <v>6</v>
      </c>
    </row>
    <row r="34" spans="1:11" s="324" customFormat="1" x14ac:dyDescent="0.2">
      <c r="A34" s="327" t="s">
        <v>189</v>
      </c>
      <c r="B34" s="120"/>
      <c r="C34" s="121"/>
      <c r="D34" s="121"/>
      <c r="E34" s="185"/>
      <c r="F34" s="122"/>
      <c r="G34" s="123"/>
      <c r="H34" s="124"/>
      <c r="I34" s="186"/>
      <c r="J34" s="124"/>
      <c r="K34" s="125">
        <f t="shared" si="0"/>
        <v>0</v>
      </c>
    </row>
    <row r="35" spans="1:11" s="324" customFormat="1" x14ac:dyDescent="0.2">
      <c r="A35" s="327" t="s">
        <v>190</v>
      </c>
      <c r="B35" s="120"/>
      <c r="C35" s="121"/>
      <c r="D35" s="121"/>
      <c r="E35" s="185"/>
      <c r="F35" s="122">
        <v>1</v>
      </c>
      <c r="G35" s="123">
        <v>3</v>
      </c>
      <c r="H35" s="124"/>
      <c r="I35" s="186"/>
      <c r="J35" s="124"/>
      <c r="K35" s="125">
        <f t="shared" si="0"/>
        <v>4</v>
      </c>
    </row>
    <row r="36" spans="1:11" s="324" customFormat="1" x14ac:dyDescent="0.2">
      <c r="A36" s="327" t="s">
        <v>298</v>
      </c>
      <c r="B36" s="120"/>
      <c r="C36" s="121"/>
      <c r="D36" s="121"/>
      <c r="E36" s="185"/>
      <c r="F36" s="122"/>
      <c r="G36" s="123"/>
      <c r="H36" s="124"/>
      <c r="I36" s="186"/>
      <c r="J36" s="124"/>
      <c r="K36" s="125">
        <f t="shared" si="0"/>
        <v>0</v>
      </c>
    </row>
    <row r="37" spans="1:11" s="324" customFormat="1" x14ac:dyDescent="0.2">
      <c r="A37" s="327" t="s">
        <v>192</v>
      </c>
      <c r="B37" s="120"/>
      <c r="C37" s="121"/>
      <c r="D37" s="121"/>
      <c r="E37" s="185"/>
      <c r="F37" s="122"/>
      <c r="G37" s="123"/>
      <c r="H37" s="124"/>
      <c r="I37" s="186"/>
      <c r="J37" s="124"/>
      <c r="K37" s="125">
        <f t="shared" si="0"/>
        <v>0</v>
      </c>
    </row>
    <row r="38" spans="1:11" s="324" customFormat="1" x14ac:dyDescent="0.2">
      <c r="A38" s="327" t="s">
        <v>177</v>
      </c>
      <c r="B38" s="120"/>
      <c r="C38" s="121"/>
      <c r="D38" s="121"/>
      <c r="E38" s="185"/>
      <c r="F38" s="122"/>
      <c r="G38" s="123"/>
      <c r="H38" s="124"/>
      <c r="I38" s="186"/>
      <c r="J38" s="124"/>
      <c r="K38" s="125">
        <f t="shared" si="0"/>
        <v>0</v>
      </c>
    </row>
    <row r="39" spans="1:11" s="324" customFormat="1" x14ac:dyDescent="0.2">
      <c r="A39" s="327" t="s">
        <v>248</v>
      </c>
      <c r="B39" s="120"/>
      <c r="C39" s="121"/>
      <c r="D39" s="121"/>
      <c r="E39" s="185"/>
      <c r="F39" s="122"/>
      <c r="G39" s="123"/>
      <c r="H39" s="124"/>
      <c r="I39" s="186"/>
      <c r="J39" s="124"/>
      <c r="K39" s="125">
        <f t="shared" si="0"/>
        <v>0</v>
      </c>
    </row>
    <row r="40" spans="1:11" s="324" customFormat="1" x14ac:dyDescent="0.2">
      <c r="A40" s="327" t="s">
        <v>249</v>
      </c>
      <c r="B40" s="120"/>
      <c r="C40" s="121"/>
      <c r="D40" s="121"/>
      <c r="E40" s="185"/>
      <c r="F40" s="122"/>
      <c r="G40" s="123"/>
      <c r="H40" s="124"/>
      <c r="I40" s="186"/>
      <c r="J40" s="124"/>
      <c r="K40" s="125">
        <f t="shared" si="0"/>
        <v>0</v>
      </c>
    </row>
    <row r="41" spans="1:11" s="324" customFormat="1" x14ac:dyDescent="0.2">
      <c r="A41" s="327" t="s">
        <v>250</v>
      </c>
      <c r="B41" s="120"/>
      <c r="C41" s="121"/>
      <c r="D41" s="121"/>
      <c r="E41" s="185"/>
      <c r="F41" s="122"/>
      <c r="G41" s="123"/>
      <c r="H41" s="124"/>
      <c r="I41" s="186"/>
      <c r="J41" s="124"/>
      <c r="K41" s="125">
        <f t="shared" si="0"/>
        <v>0</v>
      </c>
    </row>
    <row r="42" spans="1:11" s="324" customFormat="1" x14ac:dyDescent="0.2">
      <c r="A42" s="327" t="s">
        <v>251</v>
      </c>
      <c r="B42" s="120"/>
      <c r="C42" s="121"/>
      <c r="D42" s="121"/>
      <c r="E42" s="185"/>
      <c r="F42" s="122"/>
      <c r="G42" s="123"/>
      <c r="H42" s="124"/>
      <c r="I42" s="186"/>
      <c r="J42" s="124"/>
      <c r="K42" s="125">
        <f t="shared" si="0"/>
        <v>0</v>
      </c>
    </row>
    <row r="43" spans="1:11" s="324" customFormat="1" x14ac:dyDescent="0.2">
      <c r="A43" s="327" t="s">
        <v>247</v>
      </c>
      <c r="B43" s="120"/>
      <c r="C43" s="121"/>
      <c r="D43" s="121"/>
      <c r="E43" s="185"/>
      <c r="F43" s="122"/>
      <c r="G43" s="123"/>
      <c r="H43" s="124"/>
      <c r="I43" s="186"/>
      <c r="J43" s="124"/>
      <c r="K43" s="125">
        <f t="shared" si="0"/>
        <v>0</v>
      </c>
    </row>
    <row r="44" spans="1:11" s="324" customFormat="1" x14ac:dyDescent="0.2">
      <c r="A44" s="327" t="s">
        <v>348</v>
      </c>
      <c r="B44" s="120"/>
      <c r="C44" s="121"/>
      <c r="D44" s="121"/>
      <c r="E44" s="185"/>
      <c r="F44" s="122"/>
      <c r="G44" s="123"/>
      <c r="H44" s="124"/>
      <c r="I44" s="186"/>
      <c r="J44" s="124"/>
      <c r="K44" s="125">
        <f t="shared" si="0"/>
        <v>0</v>
      </c>
    </row>
    <row r="45" spans="1:11" s="324" customFormat="1" x14ac:dyDescent="0.2">
      <c r="A45" s="327" t="s">
        <v>364</v>
      </c>
      <c r="B45" s="120"/>
      <c r="C45" s="121"/>
      <c r="D45" s="121"/>
      <c r="E45" s="185"/>
      <c r="F45" s="122"/>
      <c r="G45" s="123"/>
      <c r="H45" s="124"/>
      <c r="I45" s="186"/>
      <c r="J45" s="124"/>
      <c r="K45" s="125">
        <f t="shared" si="0"/>
        <v>0</v>
      </c>
    </row>
    <row r="46" spans="1:11" s="324" customFormat="1" x14ac:dyDescent="0.2">
      <c r="A46" s="327" t="s">
        <v>194</v>
      </c>
      <c r="B46" s="120"/>
      <c r="C46" s="121"/>
      <c r="D46" s="121"/>
      <c r="E46" s="185"/>
      <c r="F46" s="122"/>
      <c r="G46" s="123"/>
      <c r="H46" s="124"/>
      <c r="I46" s="186"/>
      <c r="J46" s="124"/>
      <c r="K46" s="125">
        <f t="shared" si="0"/>
        <v>0</v>
      </c>
    </row>
    <row r="47" spans="1:11" s="324" customFormat="1" x14ac:dyDescent="0.2">
      <c r="A47" s="327" t="s">
        <v>229</v>
      </c>
      <c r="B47" s="120"/>
      <c r="C47" s="121"/>
      <c r="D47" s="121"/>
      <c r="E47" s="185"/>
      <c r="F47" s="122"/>
      <c r="G47" s="123"/>
      <c r="H47" s="124"/>
      <c r="I47" s="186"/>
      <c r="J47" s="124"/>
      <c r="K47" s="125">
        <f t="shared" si="0"/>
        <v>0</v>
      </c>
    </row>
    <row r="48" spans="1:11" s="324" customFormat="1" x14ac:dyDescent="0.2">
      <c r="A48" s="327" t="s">
        <v>196</v>
      </c>
      <c r="B48" s="120"/>
      <c r="C48" s="121"/>
      <c r="D48" s="121"/>
      <c r="E48" s="185"/>
      <c r="F48" s="122"/>
      <c r="G48" s="123"/>
      <c r="H48" s="124"/>
      <c r="I48" s="186"/>
      <c r="J48" s="124"/>
      <c r="K48" s="125">
        <f t="shared" si="0"/>
        <v>0</v>
      </c>
    </row>
    <row r="49" spans="1:11" s="324" customFormat="1" x14ac:dyDescent="0.2">
      <c r="A49" s="327" t="s">
        <v>370</v>
      </c>
      <c r="B49" s="120"/>
      <c r="C49" s="121"/>
      <c r="D49" s="121"/>
      <c r="E49" s="185"/>
      <c r="F49" s="122"/>
      <c r="G49" s="123"/>
      <c r="H49" s="124"/>
      <c r="I49" s="186"/>
      <c r="J49" s="124"/>
      <c r="K49" s="125">
        <f t="shared" si="0"/>
        <v>0</v>
      </c>
    </row>
    <row r="50" spans="1:11" s="324" customFormat="1" x14ac:dyDescent="0.2">
      <c r="A50" s="327" t="s">
        <v>384</v>
      </c>
      <c r="B50" s="120"/>
      <c r="C50" s="121"/>
      <c r="D50" s="121"/>
      <c r="E50" s="185"/>
      <c r="F50" s="122"/>
      <c r="G50" s="123"/>
      <c r="H50" s="124"/>
      <c r="I50" s="186"/>
      <c r="J50" s="124"/>
      <c r="K50" s="125">
        <f t="shared" si="0"/>
        <v>0</v>
      </c>
    </row>
    <row r="51" spans="1:11" s="324" customFormat="1" x14ac:dyDescent="0.2">
      <c r="A51" s="327" t="s">
        <v>256</v>
      </c>
      <c r="B51" s="120"/>
      <c r="C51" s="121"/>
      <c r="D51" s="121"/>
      <c r="E51" s="185"/>
      <c r="F51" s="122"/>
      <c r="G51" s="123"/>
      <c r="H51" s="124"/>
      <c r="I51" s="186"/>
      <c r="J51" s="124"/>
      <c r="K51" s="125">
        <f t="shared" si="0"/>
        <v>0</v>
      </c>
    </row>
    <row r="52" spans="1:11" s="324" customFormat="1" x14ac:dyDescent="0.2">
      <c r="A52" s="327" t="s">
        <v>257</v>
      </c>
      <c r="B52" s="120">
        <v>1</v>
      </c>
      <c r="C52" s="121"/>
      <c r="D52" s="121"/>
      <c r="E52" s="185"/>
      <c r="F52" s="122"/>
      <c r="G52" s="123"/>
      <c r="H52" s="124"/>
      <c r="I52" s="186"/>
      <c r="J52" s="124"/>
      <c r="K52" s="125">
        <f t="shared" si="0"/>
        <v>1</v>
      </c>
    </row>
    <row r="53" spans="1:11" s="324" customFormat="1" x14ac:dyDescent="0.2">
      <c r="A53" s="327" t="s">
        <v>258</v>
      </c>
      <c r="B53" s="120"/>
      <c r="C53" s="121"/>
      <c r="D53" s="121"/>
      <c r="E53" s="185"/>
      <c r="F53" s="122"/>
      <c r="G53" s="123"/>
      <c r="H53" s="124"/>
      <c r="I53" s="186"/>
      <c r="J53" s="124"/>
      <c r="K53" s="125">
        <f t="shared" si="0"/>
        <v>0</v>
      </c>
    </row>
    <row r="54" spans="1:11" s="324" customFormat="1" x14ac:dyDescent="0.2">
      <c r="A54" s="327" t="s">
        <v>524</v>
      </c>
      <c r="B54" s="120"/>
      <c r="C54" s="121"/>
      <c r="D54" s="121"/>
      <c r="E54" s="185"/>
      <c r="F54" s="122"/>
      <c r="G54" s="123"/>
      <c r="H54" s="124"/>
      <c r="I54" s="186"/>
      <c r="J54" s="124"/>
      <c r="K54" s="125">
        <f t="shared" si="0"/>
        <v>0</v>
      </c>
    </row>
    <row r="55" spans="1:11" s="324" customFormat="1" x14ac:dyDescent="0.2">
      <c r="A55" s="327" t="s">
        <v>259</v>
      </c>
      <c r="B55" s="120"/>
      <c r="C55" s="121"/>
      <c r="D55" s="121"/>
      <c r="E55" s="185"/>
      <c r="F55" s="122"/>
      <c r="G55" s="123"/>
      <c r="H55" s="124"/>
      <c r="I55" s="186"/>
      <c r="J55" s="124"/>
      <c r="K55" s="125">
        <f t="shared" si="0"/>
        <v>0</v>
      </c>
    </row>
    <row r="56" spans="1:11" s="324" customFormat="1" x14ac:dyDescent="0.2">
      <c r="A56" s="327" t="s">
        <v>525</v>
      </c>
      <c r="B56" s="120"/>
      <c r="C56" s="121"/>
      <c r="D56" s="121"/>
      <c r="E56" s="185"/>
      <c r="F56" s="122"/>
      <c r="G56" s="123"/>
      <c r="H56" s="124"/>
      <c r="I56" s="186"/>
      <c r="J56" s="124"/>
      <c r="K56" s="125">
        <f t="shared" si="0"/>
        <v>0</v>
      </c>
    </row>
    <row r="57" spans="1:11" s="324" customFormat="1" x14ac:dyDescent="0.2">
      <c r="A57" s="327" t="s">
        <v>193</v>
      </c>
      <c r="B57" s="120"/>
      <c r="C57" s="121"/>
      <c r="D57" s="121"/>
      <c r="E57" s="185"/>
      <c r="F57" s="122"/>
      <c r="G57" s="123"/>
      <c r="H57" s="124"/>
      <c r="I57" s="186"/>
      <c r="J57" s="124"/>
      <c r="K57" s="125">
        <f t="shared" si="0"/>
        <v>0</v>
      </c>
    </row>
    <row r="58" spans="1:11" s="324" customFormat="1" x14ac:dyDescent="0.2">
      <c r="A58" s="327" t="s">
        <v>263</v>
      </c>
      <c r="B58" s="120"/>
      <c r="C58" s="121"/>
      <c r="D58" s="121"/>
      <c r="E58" s="185"/>
      <c r="F58" s="122"/>
      <c r="G58" s="123"/>
      <c r="H58" s="124"/>
      <c r="I58" s="186"/>
      <c r="J58" s="124"/>
      <c r="K58" s="125">
        <f t="shared" si="0"/>
        <v>0</v>
      </c>
    </row>
    <row r="59" spans="1:11" s="324" customFormat="1" x14ac:dyDescent="0.2">
      <c r="A59" s="327" t="s">
        <v>230</v>
      </c>
      <c r="B59" s="120"/>
      <c r="C59" s="121"/>
      <c r="D59" s="121"/>
      <c r="E59" s="185"/>
      <c r="F59" s="122">
        <v>2</v>
      </c>
      <c r="G59" s="123">
        <v>4</v>
      </c>
      <c r="H59" s="124"/>
      <c r="I59" s="186"/>
      <c r="J59" s="124"/>
      <c r="K59" s="125">
        <f t="shared" si="0"/>
        <v>6</v>
      </c>
    </row>
    <row r="60" spans="1:11" s="324" customFormat="1" x14ac:dyDescent="0.2">
      <c r="A60" s="327" t="s">
        <v>264</v>
      </c>
      <c r="B60" s="120"/>
      <c r="C60" s="121"/>
      <c r="D60" s="121"/>
      <c r="E60" s="185"/>
      <c r="F60" s="122"/>
      <c r="G60" s="123"/>
      <c r="H60" s="124"/>
      <c r="I60" s="186"/>
      <c r="J60" s="124"/>
      <c r="K60" s="125">
        <f t="shared" si="0"/>
        <v>0</v>
      </c>
    </row>
    <row r="61" spans="1:11" s="324" customFormat="1" x14ac:dyDescent="0.2">
      <c r="A61" s="327" t="s">
        <v>266</v>
      </c>
      <c r="B61" s="120"/>
      <c r="C61" s="121"/>
      <c r="D61" s="121"/>
      <c r="E61" s="185"/>
      <c r="F61" s="122"/>
      <c r="G61" s="123"/>
      <c r="H61" s="124"/>
      <c r="I61" s="186"/>
      <c r="J61" s="124"/>
      <c r="K61" s="125">
        <f t="shared" si="0"/>
        <v>0</v>
      </c>
    </row>
    <row r="62" spans="1:11" s="324" customFormat="1" x14ac:dyDescent="0.2">
      <c r="A62" s="327" t="s">
        <v>453</v>
      </c>
      <c r="B62" s="120"/>
      <c r="C62" s="121"/>
      <c r="D62" s="121"/>
      <c r="E62" s="185"/>
      <c r="F62" s="122"/>
      <c r="G62" s="123"/>
      <c r="H62" s="124"/>
      <c r="I62" s="186"/>
      <c r="J62" s="124"/>
      <c r="K62" s="125">
        <f t="shared" si="0"/>
        <v>0</v>
      </c>
    </row>
    <row r="63" spans="1:11" s="324" customFormat="1" x14ac:dyDescent="0.2">
      <c r="A63" s="327" t="s">
        <v>178</v>
      </c>
      <c r="B63" s="120"/>
      <c r="C63" s="121"/>
      <c r="D63" s="121"/>
      <c r="E63" s="185"/>
      <c r="F63" s="122"/>
      <c r="G63" s="123"/>
      <c r="H63" s="124"/>
      <c r="I63" s="186"/>
      <c r="J63" s="124"/>
      <c r="K63" s="125">
        <f t="shared" si="0"/>
        <v>0</v>
      </c>
    </row>
    <row r="64" spans="1:11" s="324" customFormat="1" x14ac:dyDescent="0.2">
      <c r="A64" s="327" t="s">
        <v>197</v>
      </c>
      <c r="B64" s="120">
        <v>1</v>
      </c>
      <c r="C64" s="121"/>
      <c r="D64" s="121"/>
      <c r="E64" s="185"/>
      <c r="F64" s="122"/>
      <c r="G64" s="123"/>
      <c r="H64" s="124"/>
      <c r="I64" s="186"/>
      <c r="J64" s="124"/>
      <c r="K64" s="125">
        <f t="shared" si="0"/>
        <v>1</v>
      </c>
    </row>
    <row r="65" spans="1:11" s="324" customFormat="1" x14ac:dyDescent="0.2">
      <c r="A65" s="327" t="s">
        <v>198</v>
      </c>
      <c r="B65" s="120"/>
      <c r="C65" s="121"/>
      <c r="D65" s="121"/>
      <c r="E65" s="185"/>
      <c r="F65" s="122"/>
      <c r="G65" s="123"/>
      <c r="H65" s="124"/>
      <c r="I65" s="186"/>
      <c r="J65" s="124"/>
      <c r="K65" s="125">
        <f t="shared" si="0"/>
        <v>0</v>
      </c>
    </row>
    <row r="66" spans="1:11" s="324" customFormat="1" x14ac:dyDescent="0.2">
      <c r="A66" s="327" t="s">
        <v>199</v>
      </c>
      <c r="B66" s="120"/>
      <c r="C66" s="121"/>
      <c r="D66" s="121"/>
      <c r="E66" s="185"/>
      <c r="F66" s="122"/>
      <c r="G66" s="123"/>
      <c r="H66" s="124"/>
      <c r="I66" s="186"/>
      <c r="J66" s="124"/>
      <c r="K66" s="125">
        <f t="shared" si="0"/>
        <v>0</v>
      </c>
    </row>
    <row r="67" spans="1:11" s="324" customFormat="1" x14ac:dyDescent="0.2">
      <c r="A67" s="327" t="s">
        <v>202</v>
      </c>
      <c r="B67" s="120"/>
      <c r="C67" s="121"/>
      <c r="D67" s="121"/>
      <c r="E67" s="185"/>
      <c r="F67" s="122"/>
      <c r="G67" s="123"/>
      <c r="H67" s="124"/>
      <c r="I67" s="186"/>
      <c r="J67" s="124"/>
      <c r="K67" s="125">
        <f t="shared" si="0"/>
        <v>0</v>
      </c>
    </row>
    <row r="68" spans="1:11" s="324" customFormat="1" x14ac:dyDescent="0.2">
      <c r="A68" s="327" t="s">
        <v>333</v>
      </c>
      <c r="B68" s="120"/>
      <c r="C68" s="121"/>
      <c r="D68" s="121"/>
      <c r="E68" s="185"/>
      <c r="F68" s="122"/>
      <c r="G68" s="123"/>
      <c r="H68" s="124"/>
      <c r="I68" s="186"/>
      <c r="J68" s="124"/>
      <c r="K68" s="125">
        <f t="shared" ref="K68:K131" si="1">SUM(B68,F68:J68)</f>
        <v>0</v>
      </c>
    </row>
    <row r="69" spans="1:11" s="324" customFormat="1" x14ac:dyDescent="0.2">
      <c r="A69" s="327" t="s">
        <v>327</v>
      </c>
      <c r="B69" s="120"/>
      <c r="C69" s="121"/>
      <c r="D69" s="121"/>
      <c r="E69" s="185"/>
      <c r="F69" s="122"/>
      <c r="G69" s="123"/>
      <c r="H69" s="124"/>
      <c r="I69" s="186"/>
      <c r="J69" s="124"/>
      <c r="K69" s="125">
        <f t="shared" si="1"/>
        <v>0</v>
      </c>
    </row>
    <row r="70" spans="1:11" s="324" customFormat="1" x14ac:dyDescent="0.2">
      <c r="A70" s="327" t="s">
        <v>205</v>
      </c>
      <c r="B70" s="120"/>
      <c r="C70" s="121"/>
      <c r="D70" s="121"/>
      <c r="E70" s="185"/>
      <c r="F70" s="122"/>
      <c r="G70" s="123"/>
      <c r="H70" s="124"/>
      <c r="I70" s="186"/>
      <c r="J70" s="124"/>
      <c r="K70" s="125">
        <f t="shared" si="1"/>
        <v>0</v>
      </c>
    </row>
    <row r="71" spans="1:11" s="324" customFormat="1" x14ac:dyDescent="0.2">
      <c r="A71" s="327" t="s">
        <v>203</v>
      </c>
      <c r="B71" s="120"/>
      <c r="C71" s="121"/>
      <c r="D71" s="121"/>
      <c r="E71" s="185"/>
      <c r="F71" s="122"/>
      <c r="G71" s="123"/>
      <c r="H71" s="124"/>
      <c r="I71" s="186"/>
      <c r="J71" s="124"/>
      <c r="K71" s="125">
        <f t="shared" si="1"/>
        <v>0</v>
      </c>
    </row>
    <row r="72" spans="1:11" s="324" customFormat="1" x14ac:dyDescent="0.2">
      <c r="A72" s="327" t="s">
        <v>204</v>
      </c>
      <c r="B72" s="120">
        <v>1</v>
      </c>
      <c r="C72" s="121"/>
      <c r="D72" s="121"/>
      <c r="E72" s="185"/>
      <c r="F72" s="122"/>
      <c r="G72" s="123">
        <v>2</v>
      </c>
      <c r="H72" s="124"/>
      <c r="I72" s="186"/>
      <c r="J72" s="124"/>
      <c r="K72" s="125">
        <f t="shared" si="1"/>
        <v>3</v>
      </c>
    </row>
    <row r="73" spans="1:11" s="324" customFormat="1" x14ac:dyDescent="0.2">
      <c r="A73" s="327" t="s">
        <v>206</v>
      </c>
      <c r="B73" s="120"/>
      <c r="C73" s="121"/>
      <c r="D73" s="121"/>
      <c r="E73" s="185"/>
      <c r="F73" s="122"/>
      <c r="G73" s="123"/>
      <c r="H73" s="124"/>
      <c r="I73" s="186"/>
      <c r="J73" s="124"/>
      <c r="K73" s="125">
        <f t="shared" si="1"/>
        <v>0</v>
      </c>
    </row>
    <row r="74" spans="1:11" s="324" customFormat="1" x14ac:dyDescent="0.2">
      <c r="A74" s="327" t="s">
        <v>526</v>
      </c>
      <c r="B74" s="120"/>
      <c r="C74" s="121"/>
      <c r="D74" s="121"/>
      <c r="E74" s="185"/>
      <c r="F74" s="122"/>
      <c r="G74" s="123"/>
      <c r="H74" s="124"/>
      <c r="I74" s="186"/>
      <c r="J74" s="124"/>
      <c r="K74" s="125">
        <f t="shared" si="1"/>
        <v>0</v>
      </c>
    </row>
    <row r="75" spans="1:11" s="324" customFormat="1" x14ac:dyDescent="0.2">
      <c r="A75" s="327" t="s">
        <v>244</v>
      </c>
      <c r="B75" s="120"/>
      <c r="C75" s="121"/>
      <c r="D75" s="121"/>
      <c r="E75" s="185"/>
      <c r="F75" s="122"/>
      <c r="G75" s="123"/>
      <c r="H75" s="124"/>
      <c r="I75" s="186"/>
      <c r="J75" s="124"/>
      <c r="K75" s="125">
        <f t="shared" si="1"/>
        <v>0</v>
      </c>
    </row>
    <row r="76" spans="1:11" s="324" customFormat="1" x14ac:dyDescent="0.2">
      <c r="A76" s="327" t="s">
        <v>207</v>
      </c>
      <c r="B76" s="120"/>
      <c r="C76" s="121"/>
      <c r="D76" s="121"/>
      <c r="E76" s="185"/>
      <c r="F76" s="122"/>
      <c r="G76" s="123"/>
      <c r="H76" s="124"/>
      <c r="I76" s="186"/>
      <c r="J76" s="124"/>
      <c r="K76" s="125">
        <f t="shared" si="1"/>
        <v>0</v>
      </c>
    </row>
    <row r="77" spans="1:11" s="324" customFormat="1" x14ac:dyDescent="0.2">
      <c r="A77" s="327" t="s">
        <v>209</v>
      </c>
      <c r="B77" s="120">
        <v>3</v>
      </c>
      <c r="C77" s="121"/>
      <c r="D77" s="121"/>
      <c r="E77" s="185"/>
      <c r="F77" s="122"/>
      <c r="G77" s="123"/>
      <c r="H77" s="124"/>
      <c r="I77" s="186">
        <v>1</v>
      </c>
      <c r="J77" s="124"/>
      <c r="K77" s="125">
        <f t="shared" si="1"/>
        <v>4</v>
      </c>
    </row>
    <row r="78" spans="1:11" s="324" customFormat="1" x14ac:dyDescent="0.2">
      <c r="A78" s="327" t="s">
        <v>157</v>
      </c>
      <c r="B78" s="120"/>
      <c r="C78" s="121"/>
      <c r="D78" s="121"/>
      <c r="E78" s="185"/>
      <c r="F78" s="122"/>
      <c r="G78" s="123"/>
      <c r="H78" s="124"/>
      <c r="I78" s="186"/>
      <c r="J78" s="124"/>
      <c r="K78" s="125">
        <f t="shared" si="1"/>
        <v>0</v>
      </c>
    </row>
    <row r="79" spans="1:11" s="324" customFormat="1" x14ac:dyDescent="0.2">
      <c r="A79" s="327" t="s">
        <v>210</v>
      </c>
      <c r="B79" s="120"/>
      <c r="C79" s="121"/>
      <c r="D79" s="121"/>
      <c r="E79" s="185"/>
      <c r="F79" s="122"/>
      <c r="G79" s="123">
        <v>1</v>
      </c>
      <c r="H79" s="124"/>
      <c r="I79" s="186"/>
      <c r="J79" s="124"/>
      <c r="K79" s="125">
        <f t="shared" si="1"/>
        <v>1</v>
      </c>
    </row>
    <row r="80" spans="1:11" s="324" customFormat="1" x14ac:dyDescent="0.2">
      <c r="A80" s="327" t="s">
        <v>527</v>
      </c>
      <c r="B80" s="120"/>
      <c r="C80" s="121"/>
      <c r="D80" s="121"/>
      <c r="E80" s="185"/>
      <c r="F80" s="122"/>
      <c r="G80" s="123"/>
      <c r="H80" s="124"/>
      <c r="I80" s="186"/>
      <c r="J80" s="124"/>
      <c r="K80" s="125">
        <f t="shared" si="1"/>
        <v>0</v>
      </c>
    </row>
    <row r="81" spans="1:13" s="324" customFormat="1" x14ac:dyDescent="0.2">
      <c r="A81" s="327" t="s">
        <v>211</v>
      </c>
      <c r="B81" s="120"/>
      <c r="C81" s="121"/>
      <c r="D81" s="121"/>
      <c r="E81" s="185"/>
      <c r="F81" s="122"/>
      <c r="G81" s="123"/>
      <c r="H81" s="124"/>
      <c r="I81" s="186"/>
      <c r="J81" s="124"/>
      <c r="K81" s="125">
        <f t="shared" si="1"/>
        <v>0</v>
      </c>
    </row>
    <row r="82" spans="1:13" s="324" customFormat="1" x14ac:dyDescent="0.2">
      <c r="A82" s="327" t="s">
        <v>528</v>
      </c>
      <c r="B82" s="120"/>
      <c r="C82" s="121"/>
      <c r="D82" s="121"/>
      <c r="E82" s="185"/>
      <c r="F82" s="122"/>
      <c r="G82" s="123"/>
      <c r="H82" s="124"/>
      <c r="I82" s="186"/>
      <c r="J82" s="124"/>
      <c r="K82" s="125">
        <f t="shared" si="1"/>
        <v>0</v>
      </c>
    </row>
    <row r="83" spans="1:13" s="324" customFormat="1" x14ac:dyDescent="0.2">
      <c r="A83" s="327" t="s">
        <v>200</v>
      </c>
      <c r="B83" s="120"/>
      <c r="C83" s="121"/>
      <c r="D83" s="121"/>
      <c r="E83" s="185"/>
      <c r="F83" s="122"/>
      <c r="G83" s="123"/>
      <c r="H83" s="124"/>
      <c r="I83" s="186"/>
      <c r="J83" s="124"/>
      <c r="K83" s="125">
        <f t="shared" si="1"/>
        <v>0</v>
      </c>
    </row>
    <row r="84" spans="1:13" s="324" customFormat="1" x14ac:dyDescent="0.2">
      <c r="A84" s="327" t="s">
        <v>212</v>
      </c>
      <c r="B84" s="120"/>
      <c r="C84" s="121"/>
      <c r="D84" s="121"/>
      <c r="E84" s="185"/>
      <c r="F84" s="122"/>
      <c r="G84" s="123"/>
      <c r="H84" s="124"/>
      <c r="I84" s="186"/>
      <c r="J84" s="124"/>
      <c r="K84" s="125">
        <f t="shared" si="1"/>
        <v>0</v>
      </c>
    </row>
    <row r="85" spans="1:13" s="324" customFormat="1" x14ac:dyDescent="0.2">
      <c r="A85" s="327" t="s">
        <v>217</v>
      </c>
      <c r="B85" s="120"/>
      <c r="C85" s="121"/>
      <c r="D85" s="121"/>
      <c r="E85" s="185"/>
      <c r="F85" s="122"/>
      <c r="G85" s="123"/>
      <c r="H85" s="124"/>
      <c r="I85" s="186"/>
      <c r="J85" s="124"/>
      <c r="K85" s="125">
        <f t="shared" si="1"/>
        <v>0</v>
      </c>
    </row>
    <row r="86" spans="1:13" s="324" customFormat="1" x14ac:dyDescent="0.2">
      <c r="A86" s="327" t="s">
        <v>213</v>
      </c>
      <c r="B86" s="120"/>
      <c r="C86" s="121"/>
      <c r="D86" s="121"/>
      <c r="E86" s="185"/>
      <c r="F86" s="122"/>
      <c r="G86" s="123"/>
      <c r="H86" s="124"/>
      <c r="I86" s="186"/>
      <c r="J86" s="124"/>
      <c r="K86" s="125">
        <f t="shared" si="1"/>
        <v>0</v>
      </c>
    </row>
    <row r="87" spans="1:13" s="324" customFormat="1" x14ac:dyDescent="0.2">
      <c r="A87" s="327" t="s">
        <v>315</v>
      </c>
      <c r="B87" s="120"/>
      <c r="C87" s="121"/>
      <c r="D87" s="121"/>
      <c r="E87" s="185"/>
      <c r="F87" s="122"/>
      <c r="G87" s="123"/>
      <c r="H87" s="124"/>
      <c r="I87" s="186"/>
      <c r="J87" s="124"/>
      <c r="K87" s="125">
        <f t="shared" si="1"/>
        <v>0</v>
      </c>
    </row>
    <row r="88" spans="1:13" s="324" customFormat="1" x14ac:dyDescent="0.2">
      <c r="A88" s="327" t="s">
        <v>301</v>
      </c>
      <c r="B88" s="120">
        <v>14</v>
      </c>
      <c r="C88" s="121"/>
      <c r="D88" s="121"/>
      <c r="E88" s="185"/>
      <c r="F88" s="122">
        <v>2</v>
      </c>
      <c r="G88" s="123">
        <v>22</v>
      </c>
      <c r="H88" s="124"/>
      <c r="I88" s="186"/>
      <c r="J88" s="124"/>
      <c r="K88" s="125">
        <f t="shared" si="1"/>
        <v>38</v>
      </c>
    </row>
    <row r="89" spans="1:13" s="324" customFormat="1" x14ac:dyDescent="0.2">
      <c r="A89" s="327" t="s">
        <v>214</v>
      </c>
      <c r="B89" s="120"/>
      <c r="C89" s="121"/>
      <c r="D89" s="121"/>
      <c r="E89" s="185"/>
      <c r="F89" s="122"/>
      <c r="G89" s="123"/>
      <c r="H89" s="124"/>
      <c r="I89" s="186"/>
      <c r="J89" s="124"/>
      <c r="K89" s="125">
        <f t="shared" si="1"/>
        <v>0</v>
      </c>
    </row>
    <row r="90" spans="1:13" s="324" customFormat="1" x14ac:dyDescent="0.2">
      <c r="A90" s="327" t="s">
        <v>215</v>
      </c>
      <c r="B90" s="120"/>
      <c r="C90" s="121"/>
      <c r="D90" s="121"/>
      <c r="E90" s="185"/>
      <c r="F90" s="122"/>
      <c r="G90" s="123"/>
      <c r="H90" s="124"/>
      <c r="I90" s="186"/>
      <c r="J90" s="124"/>
      <c r="K90" s="125">
        <f t="shared" si="1"/>
        <v>0</v>
      </c>
    </row>
    <row r="91" spans="1:13" s="324" customFormat="1" x14ac:dyDescent="0.2">
      <c r="A91" s="327" t="s">
        <v>255</v>
      </c>
      <c r="B91" s="120"/>
      <c r="C91" s="121"/>
      <c r="D91" s="121"/>
      <c r="E91" s="185"/>
      <c r="F91" s="122"/>
      <c r="G91" s="123"/>
      <c r="H91" s="124"/>
      <c r="I91" s="186"/>
      <c r="J91" s="124"/>
      <c r="K91" s="125">
        <f t="shared" si="1"/>
        <v>0</v>
      </c>
    </row>
    <row r="92" spans="1:13" s="324" customFormat="1" x14ac:dyDescent="0.2">
      <c r="A92" s="327" t="s">
        <v>331</v>
      </c>
      <c r="B92" s="120">
        <v>2</v>
      </c>
      <c r="C92" s="121"/>
      <c r="D92" s="121"/>
      <c r="E92" s="185"/>
      <c r="F92" s="122"/>
      <c r="G92" s="123"/>
      <c r="H92" s="124"/>
      <c r="I92" s="186">
        <v>3</v>
      </c>
      <c r="J92" s="124"/>
      <c r="K92" s="125">
        <f t="shared" si="1"/>
        <v>5</v>
      </c>
      <c r="M92" s="109"/>
    </row>
    <row r="93" spans="1:13" s="324" customFormat="1" x14ac:dyDescent="0.2">
      <c r="A93" s="327" t="s">
        <v>216</v>
      </c>
      <c r="B93" s="120"/>
      <c r="C93" s="121"/>
      <c r="D93" s="121"/>
      <c r="E93" s="185"/>
      <c r="F93" s="122"/>
      <c r="G93" s="123"/>
      <c r="H93" s="124"/>
      <c r="I93" s="186"/>
      <c r="J93" s="124"/>
      <c r="K93" s="125">
        <f t="shared" si="1"/>
        <v>0</v>
      </c>
    </row>
    <row r="94" spans="1:13" s="324" customFormat="1" x14ac:dyDescent="0.2">
      <c r="A94" s="327" t="s">
        <v>529</v>
      </c>
      <c r="B94" s="120"/>
      <c r="C94" s="121"/>
      <c r="D94" s="121"/>
      <c r="E94" s="185"/>
      <c r="F94" s="122"/>
      <c r="G94" s="123"/>
      <c r="H94" s="124"/>
      <c r="I94" s="186"/>
      <c r="J94" s="124"/>
      <c r="K94" s="125">
        <f t="shared" si="1"/>
        <v>0</v>
      </c>
    </row>
    <row r="95" spans="1:13" s="324" customFormat="1" x14ac:dyDescent="0.2">
      <c r="A95" s="327" t="s">
        <v>218</v>
      </c>
      <c r="B95" s="120"/>
      <c r="C95" s="121"/>
      <c r="D95" s="121"/>
      <c r="E95" s="185"/>
      <c r="F95" s="122"/>
      <c r="G95" s="123"/>
      <c r="H95" s="124"/>
      <c r="I95" s="186"/>
      <c r="J95" s="124"/>
      <c r="K95" s="125">
        <f t="shared" si="1"/>
        <v>0</v>
      </c>
    </row>
    <row r="96" spans="1:13" s="324" customFormat="1" x14ac:dyDescent="0.2">
      <c r="A96" s="327" t="s">
        <v>219</v>
      </c>
      <c r="B96" s="120"/>
      <c r="C96" s="121"/>
      <c r="D96" s="121"/>
      <c r="E96" s="185"/>
      <c r="F96" s="122"/>
      <c r="G96" s="123"/>
      <c r="H96" s="124"/>
      <c r="I96" s="186"/>
      <c r="J96" s="124"/>
      <c r="K96" s="125">
        <f t="shared" si="1"/>
        <v>0</v>
      </c>
    </row>
    <row r="97" spans="1:11" s="324" customFormat="1" x14ac:dyDescent="0.2">
      <c r="A97" s="327" t="s">
        <v>220</v>
      </c>
      <c r="B97" s="120"/>
      <c r="C97" s="121"/>
      <c r="D97" s="121"/>
      <c r="E97" s="185"/>
      <c r="F97" s="122"/>
      <c r="G97" s="123"/>
      <c r="H97" s="124"/>
      <c r="I97" s="186"/>
      <c r="J97" s="124"/>
      <c r="K97" s="125">
        <f t="shared" si="1"/>
        <v>0</v>
      </c>
    </row>
    <row r="98" spans="1:11" s="324" customFormat="1" x14ac:dyDescent="0.2">
      <c r="A98" s="327" t="s">
        <v>222</v>
      </c>
      <c r="B98" s="120"/>
      <c r="C98" s="121"/>
      <c r="D98" s="121"/>
      <c r="E98" s="185"/>
      <c r="F98" s="122"/>
      <c r="G98" s="123"/>
      <c r="H98" s="124"/>
      <c r="I98" s="186"/>
      <c r="J98" s="124"/>
      <c r="K98" s="125">
        <f t="shared" si="1"/>
        <v>0</v>
      </c>
    </row>
    <row r="99" spans="1:11" s="324" customFormat="1" x14ac:dyDescent="0.2">
      <c r="A99" s="327" t="s">
        <v>224</v>
      </c>
      <c r="B99" s="120"/>
      <c r="C99" s="121"/>
      <c r="D99" s="121"/>
      <c r="E99" s="185"/>
      <c r="F99" s="122"/>
      <c r="G99" s="123"/>
      <c r="H99" s="124"/>
      <c r="I99" s="186"/>
      <c r="J99" s="124"/>
      <c r="K99" s="125">
        <f t="shared" si="1"/>
        <v>0</v>
      </c>
    </row>
    <row r="100" spans="1:11" s="324" customFormat="1" x14ac:dyDescent="0.2">
      <c r="A100" s="327" t="s">
        <v>225</v>
      </c>
      <c r="B100" s="120"/>
      <c r="C100" s="121"/>
      <c r="D100" s="121"/>
      <c r="E100" s="185"/>
      <c r="F100" s="122"/>
      <c r="G100" s="123"/>
      <c r="H100" s="124"/>
      <c r="I100" s="186"/>
      <c r="J100" s="124"/>
      <c r="K100" s="125">
        <f t="shared" si="1"/>
        <v>0</v>
      </c>
    </row>
    <row r="101" spans="1:11" s="324" customFormat="1" x14ac:dyDescent="0.2">
      <c r="A101" s="327" t="s">
        <v>226</v>
      </c>
      <c r="B101" s="120"/>
      <c r="C101" s="121"/>
      <c r="D101" s="121"/>
      <c r="E101" s="185"/>
      <c r="F101" s="122"/>
      <c r="G101" s="123"/>
      <c r="H101" s="124"/>
      <c r="I101" s="186"/>
      <c r="J101" s="124"/>
      <c r="K101" s="125">
        <f t="shared" si="1"/>
        <v>0</v>
      </c>
    </row>
    <row r="102" spans="1:11" s="324" customFormat="1" x14ac:dyDescent="0.2">
      <c r="A102" s="327" t="s">
        <v>386</v>
      </c>
      <c r="B102" s="120"/>
      <c r="C102" s="121"/>
      <c r="D102" s="121"/>
      <c r="E102" s="185"/>
      <c r="F102" s="122"/>
      <c r="G102" s="123"/>
      <c r="H102" s="124"/>
      <c r="I102" s="186"/>
      <c r="J102" s="124"/>
      <c r="K102" s="125">
        <f t="shared" si="1"/>
        <v>0</v>
      </c>
    </row>
    <row r="103" spans="1:11" s="324" customFormat="1" x14ac:dyDescent="0.2">
      <c r="A103" s="327" t="s">
        <v>227</v>
      </c>
      <c r="B103" s="120"/>
      <c r="C103" s="121"/>
      <c r="D103" s="121"/>
      <c r="E103" s="185"/>
      <c r="F103" s="122"/>
      <c r="G103" s="123"/>
      <c r="H103" s="124"/>
      <c r="I103" s="186"/>
      <c r="J103" s="124"/>
      <c r="K103" s="125">
        <f t="shared" si="1"/>
        <v>0</v>
      </c>
    </row>
    <row r="104" spans="1:11" s="324" customFormat="1" x14ac:dyDescent="0.2">
      <c r="A104" s="327" t="s">
        <v>228</v>
      </c>
      <c r="B104" s="120"/>
      <c r="C104" s="121"/>
      <c r="D104" s="121"/>
      <c r="E104" s="185"/>
      <c r="F104" s="122"/>
      <c r="G104" s="123"/>
      <c r="H104" s="124"/>
      <c r="I104" s="186"/>
      <c r="J104" s="124"/>
      <c r="K104" s="125">
        <f t="shared" si="1"/>
        <v>0</v>
      </c>
    </row>
    <row r="105" spans="1:11" s="324" customFormat="1" x14ac:dyDescent="0.2">
      <c r="A105" s="327" t="s">
        <v>279</v>
      </c>
      <c r="B105" s="120"/>
      <c r="C105" s="121"/>
      <c r="D105" s="121"/>
      <c r="E105" s="185"/>
      <c r="F105" s="122"/>
      <c r="G105" s="123">
        <v>2</v>
      </c>
      <c r="H105" s="124"/>
      <c r="I105" s="186"/>
      <c r="J105" s="124"/>
      <c r="K105" s="125">
        <f t="shared" si="1"/>
        <v>2</v>
      </c>
    </row>
    <row r="106" spans="1:11" s="324" customFormat="1" x14ac:dyDescent="0.2">
      <c r="A106" s="327" t="s">
        <v>236</v>
      </c>
      <c r="B106" s="120"/>
      <c r="C106" s="121"/>
      <c r="D106" s="121"/>
      <c r="E106" s="185"/>
      <c r="F106" s="122"/>
      <c r="G106" s="123"/>
      <c r="H106" s="124"/>
      <c r="I106" s="186"/>
      <c r="J106" s="124"/>
      <c r="K106" s="125">
        <f t="shared" si="1"/>
        <v>0</v>
      </c>
    </row>
    <row r="107" spans="1:11" s="324" customFormat="1" x14ac:dyDescent="0.2">
      <c r="A107" s="327" t="s">
        <v>231</v>
      </c>
      <c r="B107" s="120"/>
      <c r="C107" s="121"/>
      <c r="D107" s="121"/>
      <c r="E107" s="185"/>
      <c r="F107" s="122"/>
      <c r="G107" s="123"/>
      <c r="H107" s="124"/>
      <c r="I107" s="186"/>
      <c r="J107" s="124"/>
      <c r="K107" s="125">
        <f t="shared" si="1"/>
        <v>0</v>
      </c>
    </row>
    <row r="108" spans="1:11" s="324" customFormat="1" x14ac:dyDescent="0.2">
      <c r="A108" s="327" t="s">
        <v>232</v>
      </c>
      <c r="B108" s="120"/>
      <c r="C108" s="121"/>
      <c r="D108" s="121"/>
      <c r="E108" s="185"/>
      <c r="F108" s="122"/>
      <c r="G108" s="123"/>
      <c r="H108" s="124"/>
      <c r="I108" s="186"/>
      <c r="J108" s="124"/>
      <c r="K108" s="125">
        <f t="shared" si="1"/>
        <v>0</v>
      </c>
    </row>
    <row r="109" spans="1:11" s="324" customFormat="1" x14ac:dyDescent="0.2">
      <c r="A109" s="327" t="s">
        <v>234</v>
      </c>
      <c r="B109" s="120"/>
      <c r="C109" s="121"/>
      <c r="D109" s="121"/>
      <c r="E109" s="185"/>
      <c r="F109" s="122"/>
      <c r="G109" s="123"/>
      <c r="H109" s="124"/>
      <c r="I109" s="186"/>
      <c r="J109" s="124"/>
      <c r="K109" s="125">
        <f t="shared" si="1"/>
        <v>0</v>
      </c>
    </row>
    <row r="110" spans="1:11" s="324" customFormat="1" x14ac:dyDescent="0.2">
      <c r="A110" s="327" t="s">
        <v>233</v>
      </c>
      <c r="B110" s="120"/>
      <c r="C110" s="121"/>
      <c r="D110" s="121"/>
      <c r="E110" s="185"/>
      <c r="F110" s="122"/>
      <c r="G110" s="123"/>
      <c r="H110" s="124"/>
      <c r="I110" s="186"/>
      <c r="J110" s="124"/>
      <c r="K110" s="125">
        <f t="shared" si="1"/>
        <v>0</v>
      </c>
    </row>
    <row r="111" spans="1:11" s="324" customFormat="1" x14ac:dyDescent="0.2">
      <c r="A111" s="327" t="s">
        <v>235</v>
      </c>
      <c r="B111" s="120"/>
      <c r="C111" s="121"/>
      <c r="D111" s="121"/>
      <c r="E111" s="185"/>
      <c r="F111" s="122"/>
      <c r="G111" s="123"/>
      <c r="H111" s="124"/>
      <c r="I111" s="186"/>
      <c r="J111" s="124"/>
      <c r="K111" s="125">
        <f t="shared" si="1"/>
        <v>0</v>
      </c>
    </row>
    <row r="112" spans="1:11" s="324" customFormat="1" x14ac:dyDescent="0.2">
      <c r="A112" s="327" t="s">
        <v>238</v>
      </c>
      <c r="B112" s="120"/>
      <c r="C112" s="121"/>
      <c r="D112" s="121"/>
      <c r="E112" s="185"/>
      <c r="F112" s="122"/>
      <c r="G112" s="123"/>
      <c r="H112" s="124"/>
      <c r="I112" s="186"/>
      <c r="J112" s="124"/>
      <c r="K112" s="125">
        <f t="shared" si="1"/>
        <v>0</v>
      </c>
    </row>
    <row r="113" spans="1:11" s="324" customFormat="1" x14ac:dyDescent="0.2">
      <c r="A113" s="327" t="s">
        <v>237</v>
      </c>
      <c r="B113" s="120">
        <v>3</v>
      </c>
      <c r="C113" s="121"/>
      <c r="D113" s="121"/>
      <c r="E113" s="185"/>
      <c r="F113" s="122">
        <v>1</v>
      </c>
      <c r="G113" s="123">
        <v>10</v>
      </c>
      <c r="H113" s="124">
        <v>2</v>
      </c>
      <c r="I113" s="186">
        <v>1</v>
      </c>
      <c r="J113" s="124"/>
      <c r="K113" s="125">
        <f t="shared" si="1"/>
        <v>17</v>
      </c>
    </row>
    <row r="114" spans="1:11" s="324" customFormat="1" x14ac:dyDescent="0.2">
      <c r="A114" s="327" t="s">
        <v>321</v>
      </c>
      <c r="B114" s="120"/>
      <c r="C114" s="121"/>
      <c r="D114" s="121"/>
      <c r="E114" s="185"/>
      <c r="F114" s="122"/>
      <c r="G114" s="123"/>
      <c r="H114" s="124"/>
      <c r="I114" s="186"/>
      <c r="J114" s="124"/>
      <c r="K114" s="125">
        <f t="shared" si="1"/>
        <v>0</v>
      </c>
    </row>
    <row r="115" spans="1:11" s="324" customFormat="1" x14ac:dyDescent="0.2">
      <c r="A115" s="327" t="s">
        <v>239</v>
      </c>
      <c r="B115" s="120"/>
      <c r="C115" s="121"/>
      <c r="D115" s="121"/>
      <c r="E115" s="185"/>
      <c r="F115" s="122"/>
      <c r="G115" s="123"/>
      <c r="H115" s="124"/>
      <c r="I115" s="186"/>
      <c r="J115" s="124"/>
      <c r="K115" s="125">
        <f t="shared" si="1"/>
        <v>0</v>
      </c>
    </row>
    <row r="116" spans="1:11" s="324" customFormat="1" x14ac:dyDescent="0.2">
      <c r="A116" s="327" t="s">
        <v>240</v>
      </c>
      <c r="B116" s="120"/>
      <c r="C116" s="121"/>
      <c r="D116" s="121"/>
      <c r="E116" s="185"/>
      <c r="F116" s="122"/>
      <c r="G116" s="123"/>
      <c r="H116" s="124"/>
      <c r="I116" s="186"/>
      <c r="J116" s="124"/>
      <c r="K116" s="125">
        <f t="shared" si="1"/>
        <v>0</v>
      </c>
    </row>
    <row r="117" spans="1:11" s="324" customFormat="1" x14ac:dyDescent="0.2">
      <c r="A117" s="327" t="s">
        <v>253</v>
      </c>
      <c r="B117" s="120"/>
      <c r="C117" s="121"/>
      <c r="D117" s="121"/>
      <c r="E117" s="185"/>
      <c r="F117" s="122">
        <v>1</v>
      </c>
      <c r="G117" s="123"/>
      <c r="H117" s="124"/>
      <c r="I117" s="186"/>
      <c r="J117" s="124"/>
      <c r="K117" s="125">
        <f t="shared" si="1"/>
        <v>1</v>
      </c>
    </row>
    <row r="118" spans="1:11" s="324" customFormat="1" x14ac:dyDescent="0.2">
      <c r="A118" s="327" t="s">
        <v>246</v>
      </c>
      <c r="B118" s="120"/>
      <c r="C118" s="121"/>
      <c r="D118" s="121"/>
      <c r="E118" s="185"/>
      <c r="F118" s="122"/>
      <c r="G118" s="123"/>
      <c r="H118" s="124"/>
      <c r="I118" s="186"/>
      <c r="J118" s="124"/>
      <c r="K118" s="125">
        <f t="shared" si="1"/>
        <v>0</v>
      </c>
    </row>
    <row r="119" spans="1:11" s="324" customFormat="1" x14ac:dyDescent="0.2">
      <c r="A119" s="327" t="s">
        <v>254</v>
      </c>
      <c r="B119" s="120"/>
      <c r="C119" s="121"/>
      <c r="D119" s="121"/>
      <c r="E119" s="185"/>
      <c r="F119" s="122"/>
      <c r="G119" s="123"/>
      <c r="H119" s="124">
        <v>5</v>
      </c>
      <c r="I119" s="186"/>
      <c r="J119" s="124"/>
      <c r="K119" s="125">
        <f t="shared" si="1"/>
        <v>5</v>
      </c>
    </row>
    <row r="120" spans="1:11" s="324" customFormat="1" x14ac:dyDescent="0.2">
      <c r="A120" s="327" t="s">
        <v>260</v>
      </c>
      <c r="B120" s="120"/>
      <c r="C120" s="121"/>
      <c r="D120" s="121"/>
      <c r="E120" s="185"/>
      <c r="F120" s="122"/>
      <c r="G120" s="123"/>
      <c r="H120" s="124"/>
      <c r="I120" s="186"/>
      <c r="J120" s="124"/>
      <c r="K120" s="125">
        <f t="shared" si="1"/>
        <v>0</v>
      </c>
    </row>
    <row r="121" spans="1:11" s="324" customFormat="1" x14ac:dyDescent="0.2">
      <c r="A121" s="327" t="s">
        <v>261</v>
      </c>
      <c r="B121" s="120"/>
      <c r="C121" s="121"/>
      <c r="D121" s="121"/>
      <c r="E121" s="185"/>
      <c r="F121" s="122"/>
      <c r="G121" s="123"/>
      <c r="H121" s="124"/>
      <c r="I121" s="186"/>
      <c r="J121" s="124"/>
      <c r="K121" s="125">
        <f t="shared" si="1"/>
        <v>0</v>
      </c>
    </row>
    <row r="122" spans="1:11" s="324" customFormat="1" x14ac:dyDescent="0.2">
      <c r="A122" s="327" t="s">
        <v>265</v>
      </c>
      <c r="B122" s="120"/>
      <c r="C122" s="121"/>
      <c r="D122" s="121"/>
      <c r="E122" s="185"/>
      <c r="F122" s="122"/>
      <c r="G122" s="123"/>
      <c r="H122" s="124"/>
      <c r="I122" s="186"/>
      <c r="J122" s="124"/>
      <c r="K122" s="125">
        <f t="shared" si="1"/>
        <v>0</v>
      </c>
    </row>
    <row r="123" spans="1:11" s="324" customFormat="1" x14ac:dyDescent="0.2">
      <c r="A123" s="327" t="s">
        <v>267</v>
      </c>
      <c r="B123" s="120"/>
      <c r="C123" s="121"/>
      <c r="D123" s="121"/>
      <c r="E123" s="185"/>
      <c r="F123" s="122"/>
      <c r="G123" s="123"/>
      <c r="H123" s="124"/>
      <c r="I123" s="186"/>
      <c r="J123" s="124"/>
      <c r="K123" s="125">
        <f t="shared" si="1"/>
        <v>0</v>
      </c>
    </row>
    <row r="124" spans="1:11" s="324" customFormat="1" x14ac:dyDescent="0.2">
      <c r="A124" s="327" t="s">
        <v>268</v>
      </c>
      <c r="B124" s="120"/>
      <c r="C124" s="121"/>
      <c r="D124" s="121"/>
      <c r="E124" s="185"/>
      <c r="F124" s="122"/>
      <c r="G124" s="123"/>
      <c r="H124" s="124"/>
      <c r="I124" s="186"/>
      <c r="J124" s="124"/>
      <c r="K124" s="125">
        <f t="shared" si="1"/>
        <v>0</v>
      </c>
    </row>
    <row r="125" spans="1:11" s="324" customFormat="1" x14ac:dyDescent="0.2">
      <c r="A125" s="327" t="s">
        <v>270</v>
      </c>
      <c r="B125" s="120"/>
      <c r="C125" s="121"/>
      <c r="D125" s="121"/>
      <c r="E125" s="185"/>
      <c r="F125" s="122"/>
      <c r="G125" s="123">
        <v>6</v>
      </c>
      <c r="H125" s="124">
        <v>3</v>
      </c>
      <c r="I125" s="186"/>
      <c r="J125" s="124"/>
      <c r="K125" s="125">
        <f t="shared" si="1"/>
        <v>9</v>
      </c>
    </row>
    <row r="126" spans="1:11" s="324" customFormat="1" x14ac:dyDescent="0.2">
      <c r="A126" s="327" t="s">
        <v>269</v>
      </c>
      <c r="B126" s="120"/>
      <c r="C126" s="121"/>
      <c r="D126" s="121"/>
      <c r="E126" s="185"/>
      <c r="F126" s="122"/>
      <c r="G126" s="123"/>
      <c r="H126" s="124"/>
      <c r="I126" s="186"/>
      <c r="J126" s="124"/>
      <c r="K126" s="125">
        <f t="shared" si="1"/>
        <v>0</v>
      </c>
    </row>
    <row r="127" spans="1:11" s="324" customFormat="1" x14ac:dyDescent="0.2">
      <c r="A127" s="327" t="s">
        <v>275</v>
      </c>
      <c r="B127" s="120">
        <v>2</v>
      </c>
      <c r="C127" s="121"/>
      <c r="D127" s="121"/>
      <c r="E127" s="185"/>
      <c r="F127" s="122">
        <v>2</v>
      </c>
      <c r="G127" s="123">
        <v>1</v>
      </c>
      <c r="H127" s="124"/>
      <c r="I127" s="186"/>
      <c r="J127" s="124"/>
      <c r="K127" s="125">
        <f t="shared" si="1"/>
        <v>5</v>
      </c>
    </row>
    <row r="128" spans="1:11" s="324" customFormat="1" x14ac:dyDescent="0.2">
      <c r="A128" s="327" t="s">
        <v>271</v>
      </c>
      <c r="B128" s="120"/>
      <c r="C128" s="121"/>
      <c r="D128" s="121"/>
      <c r="E128" s="185"/>
      <c r="F128" s="122"/>
      <c r="G128" s="123"/>
      <c r="H128" s="124"/>
      <c r="I128" s="186"/>
      <c r="J128" s="124"/>
      <c r="K128" s="125">
        <f t="shared" si="1"/>
        <v>0</v>
      </c>
    </row>
    <row r="129" spans="1:11" s="324" customFormat="1" x14ac:dyDescent="0.2">
      <c r="A129" s="327" t="s">
        <v>272</v>
      </c>
      <c r="B129" s="120"/>
      <c r="C129" s="121"/>
      <c r="D129" s="121"/>
      <c r="E129" s="185"/>
      <c r="F129" s="122"/>
      <c r="G129" s="123"/>
      <c r="H129" s="124"/>
      <c r="I129" s="186"/>
      <c r="J129" s="124"/>
      <c r="K129" s="125">
        <f t="shared" si="1"/>
        <v>0</v>
      </c>
    </row>
    <row r="130" spans="1:11" s="324" customFormat="1" x14ac:dyDescent="0.2">
      <c r="A130" s="327" t="s">
        <v>273</v>
      </c>
      <c r="B130" s="120"/>
      <c r="C130" s="121"/>
      <c r="D130" s="121"/>
      <c r="E130" s="185"/>
      <c r="F130" s="122"/>
      <c r="G130" s="123"/>
      <c r="H130" s="124"/>
      <c r="I130" s="186"/>
      <c r="J130" s="124"/>
      <c r="K130" s="125">
        <f t="shared" si="1"/>
        <v>0</v>
      </c>
    </row>
    <row r="131" spans="1:11" s="324" customFormat="1" x14ac:dyDescent="0.2">
      <c r="A131" s="327" t="s">
        <v>274</v>
      </c>
      <c r="B131" s="120">
        <v>1</v>
      </c>
      <c r="C131" s="121"/>
      <c r="D131" s="121"/>
      <c r="E131" s="185"/>
      <c r="F131" s="122">
        <v>3</v>
      </c>
      <c r="G131" s="123"/>
      <c r="H131" s="124"/>
      <c r="I131" s="186"/>
      <c r="J131" s="124"/>
      <c r="K131" s="125">
        <f t="shared" si="1"/>
        <v>4</v>
      </c>
    </row>
    <row r="132" spans="1:11" s="324" customFormat="1" x14ac:dyDescent="0.2">
      <c r="A132" s="327" t="s">
        <v>276</v>
      </c>
      <c r="B132" s="120"/>
      <c r="C132" s="121"/>
      <c r="D132" s="121"/>
      <c r="E132" s="185"/>
      <c r="F132" s="122"/>
      <c r="G132" s="123"/>
      <c r="H132" s="124"/>
      <c r="I132" s="186"/>
      <c r="J132" s="124"/>
      <c r="K132" s="125">
        <f t="shared" ref="K132:K195" si="2">SUM(B132,F132:J132)</f>
        <v>0</v>
      </c>
    </row>
    <row r="133" spans="1:11" s="324" customFormat="1" x14ac:dyDescent="0.2">
      <c r="A133" s="327" t="s">
        <v>277</v>
      </c>
      <c r="B133" s="120"/>
      <c r="C133" s="121"/>
      <c r="D133" s="121"/>
      <c r="E133" s="185"/>
      <c r="F133" s="122"/>
      <c r="G133" s="123"/>
      <c r="H133" s="124"/>
      <c r="I133" s="186"/>
      <c r="J133" s="124"/>
      <c r="K133" s="125">
        <f t="shared" si="2"/>
        <v>0</v>
      </c>
    </row>
    <row r="134" spans="1:11" s="324" customFormat="1" x14ac:dyDescent="0.2">
      <c r="A134" s="327" t="s">
        <v>278</v>
      </c>
      <c r="B134" s="120"/>
      <c r="C134" s="121"/>
      <c r="D134" s="121"/>
      <c r="E134" s="185"/>
      <c r="F134" s="122"/>
      <c r="G134" s="123"/>
      <c r="H134" s="124"/>
      <c r="I134" s="186"/>
      <c r="J134" s="124"/>
      <c r="K134" s="125">
        <f t="shared" si="2"/>
        <v>0</v>
      </c>
    </row>
    <row r="135" spans="1:11" s="324" customFormat="1" x14ac:dyDescent="0.2">
      <c r="A135" s="327" t="s">
        <v>281</v>
      </c>
      <c r="B135" s="120"/>
      <c r="C135" s="121"/>
      <c r="D135" s="121"/>
      <c r="E135" s="185"/>
      <c r="F135" s="122"/>
      <c r="G135" s="123"/>
      <c r="H135" s="124"/>
      <c r="I135" s="186"/>
      <c r="J135" s="124"/>
      <c r="K135" s="125">
        <f t="shared" si="2"/>
        <v>0</v>
      </c>
    </row>
    <row r="136" spans="1:11" s="324" customFormat="1" x14ac:dyDescent="0.2">
      <c r="A136" s="327" t="s">
        <v>280</v>
      </c>
      <c r="B136" s="120"/>
      <c r="C136" s="121"/>
      <c r="D136" s="121"/>
      <c r="E136" s="185"/>
      <c r="F136" s="122"/>
      <c r="G136" s="123"/>
      <c r="H136" s="124"/>
      <c r="I136" s="186"/>
      <c r="J136" s="124"/>
      <c r="K136" s="125">
        <f t="shared" si="2"/>
        <v>0</v>
      </c>
    </row>
    <row r="137" spans="1:11" s="324" customFormat="1" x14ac:dyDescent="0.2">
      <c r="A137" s="327" t="s">
        <v>282</v>
      </c>
      <c r="B137" s="120"/>
      <c r="C137" s="121"/>
      <c r="D137" s="121"/>
      <c r="E137" s="185"/>
      <c r="F137" s="122"/>
      <c r="G137" s="123"/>
      <c r="H137" s="124"/>
      <c r="I137" s="186"/>
      <c r="J137" s="124"/>
      <c r="K137" s="125">
        <f t="shared" si="2"/>
        <v>0</v>
      </c>
    </row>
    <row r="138" spans="1:11" s="324" customFormat="1" x14ac:dyDescent="0.2">
      <c r="A138" s="327" t="s">
        <v>283</v>
      </c>
      <c r="B138" s="120"/>
      <c r="C138" s="121"/>
      <c r="D138" s="121"/>
      <c r="E138" s="185"/>
      <c r="F138" s="122"/>
      <c r="G138" s="123"/>
      <c r="H138" s="124"/>
      <c r="I138" s="186"/>
      <c r="J138" s="124"/>
      <c r="K138" s="125">
        <f t="shared" si="2"/>
        <v>0</v>
      </c>
    </row>
    <row r="139" spans="1:11" s="324" customFormat="1" x14ac:dyDescent="0.2">
      <c r="A139" s="327" t="s">
        <v>284</v>
      </c>
      <c r="B139" s="120"/>
      <c r="C139" s="121"/>
      <c r="D139" s="121"/>
      <c r="E139" s="185"/>
      <c r="F139" s="122"/>
      <c r="G139" s="123"/>
      <c r="H139" s="124"/>
      <c r="I139" s="186"/>
      <c r="J139" s="124"/>
      <c r="K139" s="125">
        <f t="shared" si="2"/>
        <v>0</v>
      </c>
    </row>
    <row r="140" spans="1:11" s="324" customFormat="1" x14ac:dyDescent="0.2">
      <c r="A140" s="327" t="s">
        <v>530</v>
      </c>
      <c r="B140" s="120"/>
      <c r="C140" s="121"/>
      <c r="D140" s="121"/>
      <c r="E140" s="185"/>
      <c r="F140" s="122"/>
      <c r="G140" s="123"/>
      <c r="H140" s="124"/>
      <c r="I140" s="186"/>
      <c r="J140" s="124"/>
      <c r="K140" s="125">
        <f t="shared" si="2"/>
        <v>0</v>
      </c>
    </row>
    <row r="141" spans="1:11" s="324" customFormat="1" x14ac:dyDescent="0.2">
      <c r="A141" s="327" t="s">
        <v>289</v>
      </c>
      <c r="B141" s="120"/>
      <c r="C141" s="121"/>
      <c r="D141" s="121"/>
      <c r="E141" s="185"/>
      <c r="F141" s="122"/>
      <c r="G141" s="123"/>
      <c r="H141" s="124"/>
      <c r="I141" s="186"/>
      <c r="J141" s="124"/>
      <c r="K141" s="125">
        <f t="shared" si="2"/>
        <v>0</v>
      </c>
    </row>
    <row r="142" spans="1:11" s="324" customFormat="1" x14ac:dyDescent="0.2">
      <c r="A142" s="327" t="s">
        <v>288</v>
      </c>
      <c r="B142" s="120"/>
      <c r="C142" s="121"/>
      <c r="D142" s="121"/>
      <c r="E142" s="185"/>
      <c r="F142" s="122"/>
      <c r="G142" s="123"/>
      <c r="H142" s="124"/>
      <c r="I142" s="186"/>
      <c r="J142" s="124"/>
      <c r="K142" s="125">
        <f t="shared" si="2"/>
        <v>0</v>
      </c>
    </row>
    <row r="143" spans="1:11" s="324" customFormat="1" x14ac:dyDescent="0.2">
      <c r="A143" s="327" t="s">
        <v>291</v>
      </c>
      <c r="B143" s="120"/>
      <c r="C143" s="121"/>
      <c r="D143" s="121"/>
      <c r="E143" s="185"/>
      <c r="F143" s="122"/>
      <c r="G143" s="123"/>
      <c r="H143" s="124"/>
      <c r="I143" s="186"/>
      <c r="J143" s="124"/>
      <c r="K143" s="125">
        <f t="shared" si="2"/>
        <v>0</v>
      </c>
    </row>
    <row r="144" spans="1:11" s="324" customFormat="1" x14ac:dyDescent="0.2">
      <c r="A144" s="327" t="s">
        <v>294</v>
      </c>
      <c r="B144" s="120"/>
      <c r="C144" s="121"/>
      <c r="D144" s="121"/>
      <c r="E144" s="185"/>
      <c r="F144" s="122"/>
      <c r="G144" s="123"/>
      <c r="H144" s="124"/>
      <c r="I144" s="186"/>
      <c r="J144" s="124"/>
      <c r="K144" s="125">
        <f t="shared" si="2"/>
        <v>0</v>
      </c>
    </row>
    <row r="145" spans="1:13" s="324" customFormat="1" x14ac:dyDescent="0.2">
      <c r="A145" s="327" t="s">
        <v>295</v>
      </c>
      <c r="B145" s="120"/>
      <c r="C145" s="121"/>
      <c r="D145" s="121"/>
      <c r="E145" s="185"/>
      <c r="F145" s="122"/>
      <c r="G145" s="123"/>
      <c r="H145" s="124"/>
      <c r="I145" s="186"/>
      <c r="J145" s="124"/>
      <c r="K145" s="125">
        <f t="shared" si="2"/>
        <v>0</v>
      </c>
    </row>
    <row r="146" spans="1:13" s="324" customFormat="1" x14ac:dyDescent="0.2">
      <c r="A146" s="327" t="s">
        <v>293</v>
      </c>
      <c r="B146" s="120"/>
      <c r="C146" s="121"/>
      <c r="D146" s="121"/>
      <c r="E146" s="185"/>
      <c r="F146" s="122"/>
      <c r="G146" s="123"/>
      <c r="H146" s="124"/>
      <c r="I146" s="186"/>
      <c r="J146" s="124"/>
      <c r="K146" s="125">
        <f t="shared" si="2"/>
        <v>0</v>
      </c>
    </row>
    <row r="147" spans="1:13" s="324" customFormat="1" x14ac:dyDescent="0.2">
      <c r="A147" s="327" t="s">
        <v>195</v>
      </c>
      <c r="B147" s="120"/>
      <c r="C147" s="121"/>
      <c r="D147" s="121"/>
      <c r="E147" s="185"/>
      <c r="F147" s="122"/>
      <c r="G147" s="123"/>
      <c r="H147" s="124"/>
      <c r="I147" s="186"/>
      <c r="J147" s="124"/>
      <c r="K147" s="125">
        <f t="shared" si="2"/>
        <v>0</v>
      </c>
    </row>
    <row r="148" spans="1:13" s="324" customFormat="1" x14ac:dyDescent="0.2">
      <c r="A148" s="327" t="s">
        <v>296</v>
      </c>
      <c r="B148" s="120"/>
      <c r="C148" s="121"/>
      <c r="D148" s="121"/>
      <c r="E148" s="185"/>
      <c r="F148" s="122"/>
      <c r="G148" s="123"/>
      <c r="H148" s="124"/>
      <c r="I148" s="186"/>
      <c r="J148" s="124"/>
      <c r="K148" s="125">
        <f t="shared" si="2"/>
        <v>0</v>
      </c>
    </row>
    <row r="149" spans="1:13" s="324" customFormat="1" x14ac:dyDescent="0.2">
      <c r="A149" s="327" t="s">
        <v>286</v>
      </c>
      <c r="B149" s="120"/>
      <c r="C149" s="121"/>
      <c r="D149" s="121"/>
      <c r="E149" s="185"/>
      <c r="F149" s="122"/>
      <c r="G149" s="123"/>
      <c r="H149" s="124"/>
      <c r="I149" s="186"/>
      <c r="J149" s="124"/>
      <c r="K149" s="125">
        <f t="shared" si="2"/>
        <v>0</v>
      </c>
    </row>
    <row r="150" spans="1:13" s="324" customFormat="1" x14ac:dyDescent="0.2">
      <c r="A150" s="327" t="s">
        <v>297</v>
      </c>
      <c r="B150" s="120"/>
      <c r="C150" s="121"/>
      <c r="D150" s="121"/>
      <c r="E150" s="185"/>
      <c r="F150" s="122"/>
      <c r="G150" s="123"/>
      <c r="H150" s="124"/>
      <c r="I150" s="186"/>
      <c r="J150" s="124"/>
      <c r="K150" s="125">
        <f t="shared" si="2"/>
        <v>0</v>
      </c>
    </row>
    <row r="151" spans="1:13" s="324" customFormat="1" x14ac:dyDescent="0.2">
      <c r="A151" s="327" t="s">
        <v>312</v>
      </c>
      <c r="B151" s="120"/>
      <c r="C151" s="121"/>
      <c r="D151" s="121"/>
      <c r="E151" s="185"/>
      <c r="F151" s="122"/>
      <c r="G151" s="123"/>
      <c r="H151" s="124"/>
      <c r="I151" s="186"/>
      <c r="J151" s="124"/>
      <c r="K151" s="125">
        <f t="shared" si="2"/>
        <v>0</v>
      </c>
    </row>
    <row r="152" spans="1:13" s="324" customFormat="1" x14ac:dyDescent="0.2">
      <c r="A152" s="327" t="s">
        <v>299</v>
      </c>
      <c r="B152" s="120"/>
      <c r="C152" s="121"/>
      <c r="D152" s="121"/>
      <c r="E152" s="185"/>
      <c r="F152" s="122"/>
      <c r="G152" s="123"/>
      <c r="H152" s="124"/>
      <c r="I152" s="186"/>
      <c r="J152" s="124"/>
      <c r="K152" s="125">
        <f t="shared" si="2"/>
        <v>0</v>
      </c>
    </row>
    <row r="153" spans="1:13" s="324" customFormat="1" x14ac:dyDescent="0.2">
      <c r="A153" s="327" t="s">
        <v>300</v>
      </c>
      <c r="B153" s="120"/>
      <c r="C153" s="121"/>
      <c r="D153" s="121"/>
      <c r="E153" s="185"/>
      <c r="F153" s="122"/>
      <c r="G153" s="123"/>
      <c r="H153" s="124"/>
      <c r="I153" s="186"/>
      <c r="J153" s="124"/>
      <c r="K153" s="125">
        <f t="shared" si="2"/>
        <v>0</v>
      </c>
    </row>
    <row r="154" spans="1:13" s="324" customFormat="1" x14ac:dyDescent="0.2">
      <c r="A154" s="327" t="s">
        <v>302</v>
      </c>
      <c r="B154" s="120"/>
      <c r="C154" s="121"/>
      <c r="D154" s="121"/>
      <c r="E154" s="185"/>
      <c r="F154" s="122"/>
      <c r="G154" s="123"/>
      <c r="H154" s="124"/>
      <c r="I154" s="186"/>
      <c r="J154" s="124"/>
      <c r="K154" s="125">
        <f t="shared" si="2"/>
        <v>0</v>
      </c>
    </row>
    <row r="155" spans="1:13" s="324" customFormat="1" x14ac:dyDescent="0.2">
      <c r="A155" s="327" t="s">
        <v>307</v>
      </c>
      <c r="B155" s="120">
        <v>1</v>
      </c>
      <c r="C155" s="121"/>
      <c r="D155" s="121"/>
      <c r="E155" s="185"/>
      <c r="F155" s="122"/>
      <c r="G155" s="123">
        <v>2</v>
      </c>
      <c r="H155" s="124"/>
      <c r="I155" s="186"/>
      <c r="J155" s="124"/>
      <c r="K155" s="125">
        <f t="shared" si="2"/>
        <v>3</v>
      </c>
      <c r="M155" s="109"/>
    </row>
    <row r="156" spans="1:13" s="324" customFormat="1" x14ac:dyDescent="0.2">
      <c r="A156" s="327" t="s">
        <v>585</v>
      </c>
      <c r="B156" s="120"/>
      <c r="C156" s="121"/>
      <c r="D156" s="121"/>
      <c r="E156" s="185"/>
      <c r="F156" s="122"/>
      <c r="G156" s="123"/>
      <c r="H156" s="124"/>
      <c r="I156" s="186"/>
      <c r="J156" s="124"/>
      <c r="K156" s="125">
        <f t="shared" si="2"/>
        <v>0</v>
      </c>
    </row>
    <row r="157" spans="1:13" s="324" customFormat="1" x14ac:dyDescent="0.2">
      <c r="A157" s="327" t="s">
        <v>168</v>
      </c>
      <c r="B157" s="120"/>
      <c r="C157" s="121"/>
      <c r="D157" s="121"/>
      <c r="E157" s="185"/>
      <c r="F157" s="122"/>
      <c r="G157" s="123"/>
      <c r="H157" s="124"/>
      <c r="I157" s="186"/>
      <c r="J157" s="124"/>
      <c r="K157" s="125">
        <f t="shared" si="2"/>
        <v>0</v>
      </c>
    </row>
    <row r="158" spans="1:13" s="324" customFormat="1" x14ac:dyDescent="0.2">
      <c r="A158" s="327" t="s">
        <v>356</v>
      </c>
      <c r="B158" s="120"/>
      <c r="C158" s="121"/>
      <c r="D158" s="121"/>
      <c r="E158" s="185"/>
      <c r="F158" s="122"/>
      <c r="G158" s="123"/>
      <c r="H158" s="124"/>
      <c r="I158" s="186"/>
      <c r="J158" s="124"/>
      <c r="K158" s="125">
        <f t="shared" si="2"/>
        <v>0</v>
      </c>
    </row>
    <row r="159" spans="1:13" s="324" customFormat="1" x14ac:dyDescent="0.2">
      <c r="A159" s="327" t="s">
        <v>182</v>
      </c>
      <c r="B159" s="120"/>
      <c r="C159" s="121"/>
      <c r="D159" s="121"/>
      <c r="E159" s="185"/>
      <c r="F159" s="122"/>
      <c r="G159" s="123"/>
      <c r="H159" s="124"/>
      <c r="I159" s="186"/>
      <c r="J159" s="124"/>
      <c r="K159" s="125">
        <f t="shared" si="2"/>
        <v>0</v>
      </c>
      <c r="M159" s="109"/>
    </row>
    <row r="160" spans="1:13" s="324" customFormat="1" x14ac:dyDescent="0.2">
      <c r="A160" s="327" t="s">
        <v>310</v>
      </c>
      <c r="B160" s="120"/>
      <c r="C160" s="121"/>
      <c r="D160" s="121"/>
      <c r="E160" s="185"/>
      <c r="F160" s="122"/>
      <c r="G160" s="123"/>
      <c r="H160" s="124"/>
      <c r="I160" s="186"/>
      <c r="J160" s="124"/>
      <c r="K160" s="125">
        <f t="shared" si="2"/>
        <v>0</v>
      </c>
    </row>
    <row r="161" spans="1:11" s="324" customFormat="1" x14ac:dyDescent="0.2">
      <c r="A161" s="327" t="s">
        <v>385</v>
      </c>
      <c r="B161" s="120"/>
      <c r="C161" s="121"/>
      <c r="D161" s="121"/>
      <c r="E161" s="185"/>
      <c r="F161" s="122"/>
      <c r="G161" s="123"/>
      <c r="H161" s="124"/>
      <c r="I161" s="186"/>
      <c r="J161" s="124"/>
      <c r="K161" s="125">
        <f t="shared" si="2"/>
        <v>0</v>
      </c>
    </row>
    <row r="162" spans="1:11" s="324" customFormat="1" x14ac:dyDescent="0.2">
      <c r="A162" s="327" t="s">
        <v>311</v>
      </c>
      <c r="B162" s="120"/>
      <c r="C162" s="121"/>
      <c r="D162" s="121"/>
      <c r="E162" s="185"/>
      <c r="F162" s="122"/>
      <c r="G162" s="123"/>
      <c r="H162" s="124"/>
      <c r="I162" s="186"/>
      <c r="J162" s="124"/>
      <c r="K162" s="125">
        <f t="shared" si="2"/>
        <v>0</v>
      </c>
    </row>
    <row r="163" spans="1:11" s="324" customFormat="1" x14ac:dyDescent="0.2">
      <c r="A163" s="327" t="s">
        <v>305</v>
      </c>
      <c r="B163" s="120"/>
      <c r="C163" s="121"/>
      <c r="D163" s="121"/>
      <c r="E163" s="185"/>
      <c r="F163" s="122"/>
      <c r="G163" s="123"/>
      <c r="H163" s="124"/>
      <c r="I163" s="186"/>
      <c r="J163" s="124"/>
      <c r="K163" s="125">
        <f t="shared" si="2"/>
        <v>0</v>
      </c>
    </row>
    <row r="164" spans="1:11" s="324" customFormat="1" x14ac:dyDescent="0.2">
      <c r="A164" s="327" t="s">
        <v>303</v>
      </c>
      <c r="B164" s="120"/>
      <c r="C164" s="121"/>
      <c r="D164" s="121"/>
      <c r="E164" s="185"/>
      <c r="F164" s="122"/>
      <c r="G164" s="123"/>
      <c r="H164" s="124"/>
      <c r="I164" s="186"/>
      <c r="J164" s="124"/>
      <c r="K164" s="125">
        <f t="shared" si="2"/>
        <v>0</v>
      </c>
    </row>
    <row r="165" spans="1:11" s="324" customFormat="1" x14ac:dyDescent="0.2">
      <c r="A165" s="327" t="s">
        <v>304</v>
      </c>
      <c r="B165" s="120"/>
      <c r="C165" s="121"/>
      <c r="D165" s="121"/>
      <c r="E165" s="185"/>
      <c r="F165" s="122"/>
      <c r="G165" s="123"/>
      <c r="H165" s="124"/>
      <c r="I165" s="186"/>
      <c r="J165" s="124"/>
      <c r="K165" s="125">
        <f t="shared" si="2"/>
        <v>0</v>
      </c>
    </row>
    <row r="166" spans="1:11" s="324" customFormat="1" x14ac:dyDescent="0.2">
      <c r="A166" s="327" t="s">
        <v>306</v>
      </c>
      <c r="B166" s="120"/>
      <c r="C166" s="121"/>
      <c r="D166" s="121"/>
      <c r="E166" s="185"/>
      <c r="F166" s="122"/>
      <c r="G166" s="123"/>
      <c r="H166" s="124"/>
      <c r="I166" s="186"/>
      <c r="J166" s="124"/>
      <c r="K166" s="125">
        <f t="shared" si="2"/>
        <v>0</v>
      </c>
    </row>
    <row r="167" spans="1:11" s="324" customFormat="1" x14ac:dyDescent="0.2">
      <c r="A167" s="327" t="s">
        <v>308</v>
      </c>
      <c r="B167" s="120"/>
      <c r="C167" s="121"/>
      <c r="D167" s="121"/>
      <c r="E167" s="185"/>
      <c r="F167" s="122"/>
      <c r="G167" s="123"/>
      <c r="H167" s="124"/>
      <c r="I167" s="186"/>
      <c r="J167" s="124"/>
      <c r="K167" s="125">
        <f t="shared" si="2"/>
        <v>0</v>
      </c>
    </row>
    <row r="168" spans="1:11" s="324" customFormat="1" x14ac:dyDescent="0.2">
      <c r="A168" s="327" t="s">
        <v>309</v>
      </c>
      <c r="B168" s="120">
        <v>3</v>
      </c>
      <c r="C168" s="121"/>
      <c r="D168" s="121"/>
      <c r="E168" s="185"/>
      <c r="F168" s="122"/>
      <c r="G168" s="123"/>
      <c r="H168" s="124"/>
      <c r="I168" s="186">
        <v>2</v>
      </c>
      <c r="J168" s="124"/>
      <c r="K168" s="125">
        <f t="shared" si="2"/>
        <v>5</v>
      </c>
    </row>
    <row r="169" spans="1:11" s="324" customFormat="1" x14ac:dyDescent="0.2">
      <c r="A169" s="327" t="s">
        <v>338</v>
      </c>
      <c r="B169" s="120"/>
      <c r="C169" s="121"/>
      <c r="D169" s="121"/>
      <c r="E169" s="185"/>
      <c r="F169" s="122"/>
      <c r="G169" s="123"/>
      <c r="H169" s="124"/>
      <c r="I169" s="186"/>
      <c r="J169" s="124"/>
      <c r="K169" s="125">
        <f t="shared" si="2"/>
        <v>0</v>
      </c>
    </row>
    <row r="170" spans="1:11" s="324" customFormat="1" x14ac:dyDescent="0.2">
      <c r="A170" s="327" t="s">
        <v>290</v>
      </c>
      <c r="B170" s="120"/>
      <c r="C170" s="121"/>
      <c r="D170" s="121"/>
      <c r="E170" s="185"/>
      <c r="F170" s="122"/>
      <c r="G170" s="123"/>
      <c r="H170" s="124"/>
      <c r="I170" s="186"/>
      <c r="J170" s="124"/>
      <c r="K170" s="125">
        <f t="shared" si="2"/>
        <v>0</v>
      </c>
    </row>
    <row r="171" spans="1:11" s="324" customFormat="1" x14ac:dyDescent="0.2">
      <c r="A171" s="327" t="s">
        <v>292</v>
      </c>
      <c r="B171" s="120"/>
      <c r="C171" s="121"/>
      <c r="D171" s="121"/>
      <c r="E171" s="185"/>
      <c r="F171" s="122"/>
      <c r="G171" s="123"/>
      <c r="H171" s="124"/>
      <c r="I171" s="186"/>
      <c r="J171" s="124"/>
      <c r="K171" s="125">
        <f t="shared" si="2"/>
        <v>0</v>
      </c>
    </row>
    <row r="172" spans="1:11" s="324" customFormat="1" x14ac:dyDescent="0.2">
      <c r="A172" s="327" t="s">
        <v>287</v>
      </c>
      <c r="B172" s="120"/>
      <c r="C172" s="121"/>
      <c r="D172" s="121"/>
      <c r="E172" s="185"/>
      <c r="F172" s="122"/>
      <c r="G172" s="123"/>
      <c r="H172" s="124"/>
      <c r="I172" s="186"/>
      <c r="J172" s="124"/>
      <c r="K172" s="125">
        <f t="shared" si="2"/>
        <v>0</v>
      </c>
    </row>
    <row r="173" spans="1:11" s="324" customFormat="1" x14ac:dyDescent="0.2">
      <c r="A173" s="327" t="s">
        <v>314</v>
      </c>
      <c r="B173" s="120"/>
      <c r="C173" s="121"/>
      <c r="D173" s="121"/>
      <c r="E173" s="185"/>
      <c r="F173" s="122"/>
      <c r="G173" s="123"/>
      <c r="H173" s="124"/>
      <c r="I173" s="186"/>
      <c r="J173" s="124"/>
      <c r="K173" s="125">
        <f t="shared" si="2"/>
        <v>0</v>
      </c>
    </row>
    <row r="174" spans="1:11" s="324" customFormat="1" x14ac:dyDescent="0.2">
      <c r="A174" s="327" t="s">
        <v>313</v>
      </c>
      <c r="B174" s="120"/>
      <c r="C174" s="121"/>
      <c r="D174" s="121"/>
      <c r="E174" s="185"/>
      <c r="F174" s="122"/>
      <c r="G174" s="123"/>
      <c r="H174" s="124"/>
      <c r="I174" s="186"/>
      <c r="J174" s="124"/>
      <c r="K174" s="125">
        <f t="shared" si="2"/>
        <v>0</v>
      </c>
    </row>
    <row r="175" spans="1:11" s="324" customFormat="1" x14ac:dyDescent="0.2">
      <c r="A175" s="327" t="s">
        <v>316</v>
      </c>
      <c r="B175" s="120"/>
      <c r="C175" s="121"/>
      <c r="D175" s="121"/>
      <c r="E175" s="185"/>
      <c r="F175" s="122"/>
      <c r="G175" s="123"/>
      <c r="H175" s="124"/>
      <c r="I175" s="186"/>
      <c r="J175" s="124"/>
      <c r="K175" s="125">
        <f t="shared" si="2"/>
        <v>0</v>
      </c>
    </row>
    <row r="176" spans="1:11" s="324" customFormat="1" x14ac:dyDescent="0.2">
      <c r="A176" s="327" t="s">
        <v>317</v>
      </c>
      <c r="B176" s="120"/>
      <c r="C176" s="121"/>
      <c r="D176" s="121"/>
      <c r="E176" s="185"/>
      <c r="F176" s="122"/>
      <c r="G176" s="123"/>
      <c r="H176" s="124"/>
      <c r="I176" s="186"/>
      <c r="J176" s="124"/>
      <c r="K176" s="125">
        <f t="shared" si="2"/>
        <v>0</v>
      </c>
    </row>
    <row r="177" spans="1:11" s="324" customFormat="1" x14ac:dyDescent="0.2">
      <c r="A177" s="327" t="s">
        <v>318</v>
      </c>
      <c r="B177" s="120"/>
      <c r="C177" s="121"/>
      <c r="D177" s="121"/>
      <c r="E177" s="185"/>
      <c r="F177" s="122"/>
      <c r="G177" s="123"/>
      <c r="H177" s="124"/>
      <c r="I177" s="186"/>
      <c r="J177" s="124"/>
      <c r="K177" s="125">
        <f t="shared" si="2"/>
        <v>0</v>
      </c>
    </row>
    <row r="178" spans="1:11" s="324" customFormat="1" x14ac:dyDescent="0.2">
      <c r="A178" s="327" t="s">
        <v>319</v>
      </c>
      <c r="B178" s="120"/>
      <c r="C178" s="121"/>
      <c r="D178" s="121"/>
      <c r="E178" s="185"/>
      <c r="F178" s="122"/>
      <c r="G178" s="123"/>
      <c r="H178" s="124"/>
      <c r="I178" s="186"/>
      <c r="J178" s="124"/>
      <c r="K178" s="125">
        <f t="shared" si="2"/>
        <v>0</v>
      </c>
    </row>
    <row r="179" spans="1:11" s="324" customFormat="1" x14ac:dyDescent="0.2">
      <c r="A179" s="327" t="s">
        <v>208</v>
      </c>
      <c r="B179" s="120"/>
      <c r="C179" s="121"/>
      <c r="D179" s="121"/>
      <c r="E179" s="185"/>
      <c r="F179" s="122"/>
      <c r="G179" s="123"/>
      <c r="H179" s="124"/>
      <c r="I179" s="186"/>
      <c r="J179" s="124"/>
      <c r="K179" s="125">
        <f t="shared" si="2"/>
        <v>0</v>
      </c>
    </row>
    <row r="180" spans="1:11" s="324" customFormat="1" x14ac:dyDescent="0.2">
      <c r="A180" s="327" t="s">
        <v>320</v>
      </c>
      <c r="B180" s="120"/>
      <c r="C180" s="121"/>
      <c r="D180" s="121"/>
      <c r="E180" s="185"/>
      <c r="F180" s="122"/>
      <c r="G180" s="123"/>
      <c r="H180" s="124"/>
      <c r="I180" s="186"/>
      <c r="J180" s="124"/>
      <c r="K180" s="125">
        <f t="shared" si="2"/>
        <v>0</v>
      </c>
    </row>
    <row r="181" spans="1:11" s="324" customFormat="1" x14ac:dyDescent="0.2">
      <c r="A181" s="327" t="s">
        <v>322</v>
      </c>
      <c r="B181" s="120">
        <v>7</v>
      </c>
      <c r="C181" s="121"/>
      <c r="D181" s="121">
        <v>5</v>
      </c>
      <c r="E181" s="185"/>
      <c r="F181" s="122">
        <v>1</v>
      </c>
      <c r="G181" s="123">
        <v>12</v>
      </c>
      <c r="H181" s="124">
        <v>2</v>
      </c>
      <c r="I181" s="186">
        <v>1</v>
      </c>
      <c r="J181" s="124"/>
      <c r="K181" s="125">
        <f t="shared" si="2"/>
        <v>23</v>
      </c>
    </row>
    <row r="182" spans="1:11" s="324" customFormat="1" x14ac:dyDescent="0.2">
      <c r="A182" s="327" t="s">
        <v>324</v>
      </c>
      <c r="B182" s="120">
        <v>3</v>
      </c>
      <c r="C182" s="121"/>
      <c r="D182" s="121"/>
      <c r="E182" s="185"/>
      <c r="F182" s="122"/>
      <c r="G182" s="123">
        <v>4</v>
      </c>
      <c r="H182" s="124"/>
      <c r="I182" s="186"/>
      <c r="J182" s="124"/>
      <c r="K182" s="125">
        <f t="shared" si="2"/>
        <v>7</v>
      </c>
    </row>
    <row r="183" spans="1:11" s="324" customFormat="1" x14ac:dyDescent="0.2">
      <c r="A183" s="327" t="s">
        <v>223</v>
      </c>
      <c r="B183" s="120"/>
      <c r="C183" s="121"/>
      <c r="D183" s="121"/>
      <c r="E183" s="185"/>
      <c r="F183" s="122"/>
      <c r="G183" s="123"/>
      <c r="H183" s="124"/>
      <c r="I183" s="186"/>
      <c r="J183" s="124"/>
      <c r="K183" s="125">
        <f t="shared" si="2"/>
        <v>0</v>
      </c>
    </row>
    <row r="184" spans="1:11" s="324" customFormat="1" x14ac:dyDescent="0.2">
      <c r="A184" s="327" t="s">
        <v>390</v>
      </c>
      <c r="B184" s="120"/>
      <c r="C184" s="121"/>
      <c r="D184" s="121"/>
      <c r="E184" s="185"/>
      <c r="F184" s="122"/>
      <c r="G184" s="123"/>
      <c r="H184" s="124"/>
      <c r="I184" s="186"/>
      <c r="J184" s="124"/>
      <c r="K184" s="125">
        <f t="shared" si="2"/>
        <v>0</v>
      </c>
    </row>
    <row r="185" spans="1:11" s="324" customFormat="1" x14ac:dyDescent="0.2">
      <c r="A185" s="327" t="s">
        <v>323</v>
      </c>
      <c r="B185" s="120"/>
      <c r="C185" s="121"/>
      <c r="D185" s="121"/>
      <c r="E185" s="185"/>
      <c r="F185" s="122"/>
      <c r="G185" s="123"/>
      <c r="H185" s="124"/>
      <c r="I185" s="186"/>
      <c r="J185" s="124"/>
      <c r="K185" s="125">
        <f t="shared" si="2"/>
        <v>0</v>
      </c>
    </row>
    <row r="186" spans="1:11" s="324" customFormat="1" x14ac:dyDescent="0.2">
      <c r="A186" s="327" t="s">
        <v>252</v>
      </c>
      <c r="B186" s="120"/>
      <c r="C186" s="121"/>
      <c r="D186" s="121"/>
      <c r="E186" s="185"/>
      <c r="F186" s="122"/>
      <c r="G186" s="123"/>
      <c r="H186" s="124"/>
      <c r="I186" s="186"/>
      <c r="J186" s="124"/>
      <c r="K186" s="125">
        <f t="shared" si="2"/>
        <v>0</v>
      </c>
    </row>
    <row r="187" spans="1:11" s="324" customFormat="1" x14ac:dyDescent="0.2">
      <c r="A187" s="327" t="s">
        <v>326</v>
      </c>
      <c r="B187" s="120"/>
      <c r="C187" s="121"/>
      <c r="D187" s="121"/>
      <c r="E187" s="185"/>
      <c r="F187" s="122"/>
      <c r="G187" s="123"/>
      <c r="H187" s="124"/>
      <c r="I187" s="186"/>
      <c r="J187" s="124"/>
      <c r="K187" s="125">
        <f t="shared" si="2"/>
        <v>0</v>
      </c>
    </row>
    <row r="188" spans="1:11" s="324" customFormat="1" x14ac:dyDescent="0.2">
      <c r="A188" s="327" t="s">
        <v>328</v>
      </c>
      <c r="B188" s="120">
        <v>2</v>
      </c>
      <c r="C188" s="121"/>
      <c r="D188" s="121"/>
      <c r="E188" s="185"/>
      <c r="F188" s="122">
        <v>5</v>
      </c>
      <c r="G188" s="123"/>
      <c r="H188" s="124"/>
      <c r="I188" s="186"/>
      <c r="J188" s="124"/>
      <c r="K188" s="125">
        <f t="shared" si="2"/>
        <v>7</v>
      </c>
    </row>
    <row r="189" spans="1:11" s="324" customFormat="1" x14ac:dyDescent="0.2">
      <c r="A189" s="327" t="s">
        <v>329</v>
      </c>
      <c r="B189" s="120"/>
      <c r="C189" s="121"/>
      <c r="D189" s="121"/>
      <c r="E189" s="185"/>
      <c r="F189" s="122">
        <v>1</v>
      </c>
      <c r="G189" s="123"/>
      <c r="H189" s="124"/>
      <c r="I189" s="186"/>
      <c r="J189" s="124"/>
      <c r="K189" s="125">
        <f t="shared" si="2"/>
        <v>1</v>
      </c>
    </row>
    <row r="190" spans="1:11" s="324" customFormat="1" x14ac:dyDescent="0.2">
      <c r="A190" s="327" t="s">
        <v>330</v>
      </c>
      <c r="B190" s="120"/>
      <c r="C190" s="121"/>
      <c r="D190" s="121"/>
      <c r="E190" s="185"/>
      <c r="F190" s="122"/>
      <c r="G190" s="123"/>
      <c r="H190" s="124"/>
      <c r="I190" s="186"/>
      <c r="J190" s="124"/>
      <c r="K190" s="125">
        <f t="shared" si="2"/>
        <v>0</v>
      </c>
    </row>
    <row r="191" spans="1:11" s="324" customFormat="1" x14ac:dyDescent="0.2">
      <c r="A191" s="327" t="s">
        <v>353</v>
      </c>
      <c r="B191" s="120"/>
      <c r="C191" s="121"/>
      <c r="D191" s="121"/>
      <c r="E191" s="185"/>
      <c r="F191" s="122"/>
      <c r="G191" s="123"/>
      <c r="H191" s="124"/>
      <c r="I191" s="186"/>
      <c r="J191" s="124"/>
      <c r="K191" s="125">
        <f t="shared" si="2"/>
        <v>0</v>
      </c>
    </row>
    <row r="192" spans="1:11" s="324" customFormat="1" x14ac:dyDescent="0.2">
      <c r="A192" s="327" t="s">
        <v>351</v>
      </c>
      <c r="B192" s="120"/>
      <c r="C192" s="121"/>
      <c r="D192" s="121"/>
      <c r="E192" s="185"/>
      <c r="F192" s="122"/>
      <c r="G192" s="123"/>
      <c r="H192" s="124"/>
      <c r="I192" s="186"/>
      <c r="J192" s="124"/>
      <c r="K192" s="125">
        <f t="shared" si="2"/>
        <v>0</v>
      </c>
    </row>
    <row r="193" spans="1:11" s="324" customFormat="1" x14ac:dyDescent="0.2">
      <c r="A193" s="327" t="s">
        <v>354</v>
      </c>
      <c r="B193" s="120"/>
      <c r="C193" s="121"/>
      <c r="D193" s="121"/>
      <c r="E193" s="185"/>
      <c r="F193" s="122"/>
      <c r="G193" s="123"/>
      <c r="H193" s="124"/>
      <c r="I193" s="186"/>
      <c r="J193" s="124"/>
      <c r="K193" s="125">
        <f t="shared" si="2"/>
        <v>0</v>
      </c>
    </row>
    <row r="194" spans="1:11" s="324" customFormat="1" x14ac:dyDescent="0.2">
      <c r="A194" s="327" t="s">
        <v>163</v>
      </c>
      <c r="B194" s="120"/>
      <c r="C194" s="121"/>
      <c r="D194" s="121"/>
      <c r="E194" s="185"/>
      <c r="F194" s="122"/>
      <c r="G194" s="123"/>
      <c r="H194" s="124"/>
      <c r="I194" s="186"/>
      <c r="J194" s="124"/>
      <c r="K194" s="125">
        <f t="shared" si="2"/>
        <v>0</v>
      </c>
    </row>
    <row r="195" spans="1:11" s="324" customFormat="1" x14ac:dyDescent="0.2">
      <c r="A195" s="327" t="s">
        <v>352</v>
      </c>
      <c r="B195" s="120"/>
      <c r="C195" s="121"/>
      <c r="D195" s="121"/>
      <c r="E195" s="185"/>
      <c r="F195" s="122"/>
      <c r="G195" s="123"/>
      <c r="H195" s="124"/>
      <c r="I195" s="186"/>
      <c r="J195" s="124"/>
      <c r="K195" s="125">
        <f t="shared" si="2"/>
        <v>0</v>
      </c>
    </row>
    <row r="196" spans="1:11" s="324" customFormat="1" x14ac:dyDescent="0.2">
      <c r="A196" s="327" t="s">
        <v>355</v>
      </c>
      <c r="B196" s="120"/>
      <c r="C196" s="121"/>
      <c r="D196" s="121"/>
      <c r="E196" s="185"/>
      <c r="F196" s="122"/>
      <c r="G196" s="123"/>
      <c r="H196" s="124"/>
      <c r="I196" s="186"/>
      <c r="J196" s="124"/>
      <c r="K196" s="125">
        <f t="shared" ref="K196:K254" si="3">SUM(B196,F196:J196)</f>
        <v>0</v>
      </c>
    </row>
    <row r="197" spans="1:11" s="324" customFormat="1" x14ac:dyDescent="0.2">
      <c r="A197" s="327" t="s">
        <v>332</v>
      </c>
      <c r="B197" s="120"/>
      <c r="C197" s="121"/>
      <c r="D197" s="121"/>
      <c r="E197" s="185"/>
      <c r="F197" s="122"/>
      <c r="G197" s="123"/>
      <c r="H197" s="124"/>
      <c r="I197" s="186"/>
      <c r="J197" s="124"/>
      <c r="K197" s="125">
        <f t="shared" si="3"/>
        <v>0</v>
      </c>
    </row>
    <row r="198" spans="1:11" s="324" customFormat="1" x14ac:dyDescent="0.2">
      <c r="A198" s="327" t="s">
        <v>358</v>
      </c>
      <c r="B198" s="120"/>
      <c r="C198" s="121"/>
      <c r="D198" s="121"/>
      <c r="E198" s="185"/>
      <c r="F198" s="122"/>
      <c r="G198" s="123"/>
      <c r="H198" s="124"/>
      <c r="I198" s="186"/>
      <c r="J198" s="124"/>
      <c r="K198" s="125">
        <f t="shared" si="3"/>
        <v>0</v>
      </c>
    </row>
    <row r="199" spans="1:11" s="324" customFormat="1" x14ac:dyDescent="0.2">
      <c r="A199" s="327" t="s">
        <v>335</v>
      </c>
      <c r="B199" s="120"/>
      <c r="C199" s="121"/>
      <c r="D199" s="121"/>
      <c r="E199" s="185"/>
      <c r="F199" s="122"/>
      <c r="G199" s="123"/>
      <c r="H199" s="124"/>
      <c r="I199" s="186"/>
      <c r="J199" s="124"/>
      <c r="K199" s="125">
        <f t="shared" si="3"/>
        <v>0</v>
      </c>
    </row>
    <row r="200" spans="1:11" s="324" customFormat="1" x14ac:dyDescent="0.2">
      <c r="A200" s="327" t="s">
        <v>357</v>
      </c>
      <c r="B200" s="120"/>
      <c r="C200" s="121"/>
      <c r="D200" s="121"/>
      <c r="E200" s="185"/>
      <c r="F200" s="122"/>
      <c r="G200" s="123"/>
      <c r="H200" s="124"/>
      <c r="I200" s="186"/>
      <c r="J200" s="124"/>
      <c r="K200" s="125">
        <f t="shared" si="3"/>
        <v>0</v>
      </c>
    </row>
    <row r="201" spans="1:11" s="324" customFormat="1" x14ac:dyDescent="0.2">
      <c r="A201" s="327" t="s">
        <v>336</v>
      </c>
      <c r="B201" s="120"/>
      <c r="C201" s="121"/>
      <c r="D201" s="121"/>
      <c r="E201" s="185"/>
      <c r="F201" s="122"/>
      <c r="G201" s="123"/>
      <c r="H201" s="124"/>
      <c r="I201" s="186"/>
      <c r="J201" s="124"/>
      <c r="K201" s="125">
        <f t="shared" si="3"/>
        <v>0</v>
      </c>
    </row>
    <row r="202" spans="1:11" s="324" customFormat="1" x14ac:dyDescent="0.2">
      <c r="A202" s="327" t="s">
        <v>337</v>
      </c>
      <c r="B202" s="120"/>
      <c r="C202" s="121"/>
      <c r="D202" s="121"/>
      <c r="E202" s="185"/>
      <c r="F202" s="122"/>
      <c r="G202" s="123"/>
      <c r="H202" s="124"/>
      <c r="I202" s="186"/>
      <c r="J202" s="124"/>
      <c r="K202" s="125">
        <f t="shared" si="3"/>
        <v>0</v>
      </c>
    </row>
    <row r="203" spans="1:11" s="324" customFormat="1" x14ac:dyDescent="0.2">
      <c r="A203" s="327" t="s">
        <v>347</v>
      </c>
      <c r="B203" s="120"/>
      <c r="C203" s="121"/>
      <c r="D203" s="121"/>
      <c r="E203" s="185">
        <v>3</v>
      </c>
      <c r="F203" s="122">
        <v>3</v>
      </c>
      <c r="G203" s="123"/>
      <c r="H203" s="124"/>
      <c r="I203" s="186"/>
      <c r="J203" s="124"/>
      <c r="K203" s="125">
        <f t="shared" si="3"/>
        <v>3</v>
      </c>
    </row>
    <row r="204" spans="1:11" s="324" customFormat="1" x14ac:dyDescent="0.2">
      <c r="A204" s="327" t="s">
        <v>339</v>
      </c>
      <c r="B204" s="120"/>
      <c r="C204" s="121"/>
      <c r="D204" s="121"/>
      <c r="E204" s="185"/>
      <c r="F204" s="122"/>
      <c r="G204" s="123"/>
      <c r="H204" s="124"/>
      <c r="I204" s="186"/>
      <c r="J204" s="124"/>
      <c r="K204" s="125">
        <f t="shared" si="3"/>
        <v>0</v>
      </c>
    </row>
    <row r="205" spans="1:11" s="324" customFormat="1" x14ac:dyDescent="0.2">
      <c r="A205" s="327" t="s">
        <v>340</v>
      </c>
      <c r="B205" s="120"/>
      <c r="C205" s="121"/>
      <c r="D205" s="121"/>
      <c r="E205" s="185"/>
      <c r="F205" s="122"/>
      <c r="G205" s="123"/>
      <c r="H205" s="124"/>
      <c r="I205" s="186"/>
      <c r="J205" s="124"/>
      <c r="K205" s="125">
        <f t="shared" si="3"/>
        <v>0</v>
      </c>
    </row>
    <row r="206" spans="1:11" s="324" customFormat="1" x14ac:dyDescent="0.2">
      <c r="A206" s="327" t="s">
        <v>341</v>
      </c>
      <c r="B206" s="120"/>
      <c r="C206" s="121"/>
      <c r="D206" s="121"/>
      <c r="E206" s="185"/>
      <c r="F206" s="122"/>
      <c r="G206" s="123"/>
      <c r="H206" s="124"/>
      <c r="I206" s="186"/>
      <c r="J206" s="124"/>
      <c r="K206" s="125">
        <f t="shared" si="3"/>
        <v>0</v>
      </c>
    </row>
    <row r="207" spans="1:11" s="324" customFormat="1" x14ac:dyDescent="0.2">
      <c r="A207" s="327" t="s">
        <v>342</v>
      </c>
      <c r="B207" s="120"/>
      <c r="C207" s="121"/>
      <c r="D207" s="121"/>
      <c r="E207" s="185">
        <v>2</v>
      </c>
      <c r="F207" s="122">
        <v>2</v>
      </c>
      <c r="G207" s="123">
        <v>15</v>
      </c>
      <c r="H207" s="124">
        <v>9</v>
      </c>
      <c r="I207" s="186"/>
      <c r="J207" s="124">
        <v>2</v>
      </c>
      <c r="K207" s="125">
        <f t="shared" si="3"/>
        <v>28</v>
      </c>
    </row>
    <row r="208" spans="1:11" s="324" customFormat="1" x14ac:dyDescent="0.2">
      <c r="A208" s="327" t="s">
        <v>389</v>
      </c>
      <c r="B208" s="120"/>
      <c r="C208" s="121"/>
      <c r="D208" s="121"/>
      <c r="E208" s="185"/>
      <c r="F208" s="122"/>
      <c r="G208" s="123"/>
      <c r="H208" s="124"/>
      <c r="I208" s="186"/>
      <c r="J208" s="124"/>
      <c r="K208" s="125">
        <f t="shared" si="3"/>
        <v>0</v>
      </c>
    </row>
    <row r="209" spans="1:13" s="324" customFormat="1" x14ac:dyDescent="0.2">
      <c r="A209" s="327" t="s">
        <v>343</v>
      </c>
      <c r="B209" s="120">
        <v>1</v>
      </c>
      <c r="C209" s="121"/>
      <c r="D209" s="121"/>
      <c r="E209" s="185"/>
      <c r="F209" s="122">
        <v>4</v>
      </c>
      <c r="G209" s="123"/>
      <c r="H209" s="124">
        <v>1</v>
      </c>
      <c r="I209" s="186"/>
      <c r="J209" s="124"/>
      <c r="K209" s="125">
        <f t="shared" si="3"/>
        <v>6</v>
      </c>
    </row>
    <row r="210" spans="1:13" s="324" customFormat="1" x14ac:dyDescent="0.2">
      <c r="A210" s="327" t="s">
        <v>344</v>
      </c>
      <c r="B210" s="120"/>
      <c r="C210" s="121"/>
      <c r="D210" s="121"/>
      <c r="E210" s="185"/>
      <c r="F210" s="122"/>
      <c r="G210" s="123"/>
      <c r="H210" s="124"/>
      <c r="I210" s="186"/>
      <c r="J210" s="124"/>
      <c r="K210" s="125">
        <f t="shared" si="3"/>
        <v>0</v>
      </c>
    </row>
    <row r="211" spans="1:13" s="324" customFormat="1" x14ac:dyDescent="0.2">
      <c r="A211" s="327" t="s">
        <v>243</v>
      </c>
      <c r="B211" s="120"/>
      <c r="C211" s="121"/>
      <c r="D211" s="121"/>
      <c r="E211" s="185"/>
      <c r="F211" s="122"/>
      <c r="G211" s="123"/>
      <c r="H211" s="124"/>
      <c r="I211" s="186"/>
      <c r="J211" s="124"/>
      <c r="K211" s="125">
        <f t="shared" si="3"/>
        <v>0</v>
      </c>
    </row>
    <row r="212" spans="1:13" s="324" customFormat="1" x14ac:dyDescent="0.2">
      <c r="A212" s="327" t="s">
        <v>394</v>
      </c>
      <c r="B212" s="120"/>
      <c r="C212" s="121"/>
      <c r="D212" s="121"/>
      <c r="E212" s="185"/>
      <c r="F212" s="122"/>
      <c r="G212" s="123"/>
      <c r="H212" s="124"/>
      <c r="I212" s="186"/>
      <c r="J212" s="124"/>
      <c r="K212" s="125">
        <f t="shared" si="3"/>
        <v>0</v>
      </c>
      <c r="M212" s="109"/>
    </row>
    <row r="213" spans="1:13" s="324" customFormat="1" x14ac:dyDescent="0.2">
      <c r="A213" s="327" t="s">
        <v>362</v>
      </c>
      <c r="B213" s="120">
        <v>8</v>
      </c>
      <c r="C213" s="121">
        <v>1</v>
      </c>
      <c r="D213" s="121"/>
      <c r="E213" s="185"/>
      <c r="F213" s="122">
        <v>40</v>
      </c>
      <c r="G213" s="123">
        <v>1</v>
      </c>
      <c r="H213" s="124"/>
      <c r="I213" s="186"/>
      <c r="J213" s="124"/>
      <c r="K213" s="125">
        <f t="shared" si="3"/>
        <v>49</v>
      </c>
      <c r="M213" s="109"/>
    </row>
    <row r="214" spans="1:13" s="324" customFormat="1" x14ac:dyDescent="0.2">
      <c r="A214" s="327" t="s">
        <v>245</v>
      </c>
      <c r="B214" s="120"/>
      <c r="C214" s="121"/>
      <c r="D214" s="121"/>
      <c r="E214" s="185"/>
      <c r="F214" s="122"/>
      <c r="G214" s="123"/>
      <c r="H214" s="124"/>
      <c r="I214" s="186"/>
      <c r="J214" s="124"/>
      <c r="K214" s="125">
        <f t="shared" si="3"/>
        <v>0</v>
      </c>
    </row>
    <row r="215" spans="1:13" s="324" customFormat="1" x14ac:dyDescent="0.2">
      <c r="A215" s="327" t="s">
        <v>349</v>
      </c>
      <c r="B215" s="120"/>
      <c r="C215" s="121"/>
      <c r="D215" s="121"/>
      <c r="E215" s="185"/>
      <c r="F215" s="122"/>
      <c r="G215" s="123"/>
      <c r="H215" s="124"/>
      <c r="I215" s="186"/>
      <c r="J215" s="124"/>
      <c r="K215" s="125">
        <f t="shared" si="3"/>
        <v>0</v>
      </c>
    </row>
    <row r="216" spans="1:13" s="324" customFormat="1" x14ac:dyDescent="0.2">
      <c r="A216" s="327" t="s">
        <v>393</v>
      </c>
      <c r="B216" s="120"/>
      <c r="C216" s="121"/>
      <c r="D216" s="121"/>
      <c r="E216" s="185"/>
      <c r="F216" s="122"/>
      <c r="G216" s="123"/>
      <c r="H216" s="124"/>
      <c r="I216" s="186"/>
      <c r="J216" s="124"/>
      <c r="K216" s="125">
        <f t="shared" si="3"/>
        <v>0</v>
      </c>
    </row>
    <row r="217" spans="1:13" s="324" customFormat="1" x14ac:dyDescent="0.2">
      <c r="A217" s="327" t="s">
        <v>350</v>
      </c>
      <c r="B217" s="120"/>
      <c r="C217" s="121"/>
      <c r="D217" s="121"/>
      <c r="E217" s="185"/>
      <c r="F217" s="122"/>
      <c r="G217" s="123"/>
      <c r="H217" s="124"/>
      <c r="I217" s="186"/>
      <c r="J217" s="124"/>
      <c r="K217" s="125">
        <f t="shared" si="3"/>
        <v>0</v>
      </c>
    </row>
    <row r="218" spans="1:13" s="324" customFormat="1" x14ac:dyDescent="0.2">
      <c r="A218" s="327" t="s">
        <v>363</v>
      </c>
      <c r="B218" s="120"/>
      <c r="C218" s="121"/>
      <c r="D218" s="121"/>
      <c r="E218" s="185"/>
      <c r="F218" s="122"/>
      <c r="G218" s="123"/>
      <c r="H218" s="124"/>
      <c r="I218" s="186"/>
      <c r="J218" s="124"/>
      <c r="K218" s="125">
        <f t="shared" si="3"/>
        <v>0</v>
      </c>
    </row>
    <row r="219" spans="1:13" s="324" customFormat="1" x14ac:dyDescent="0.2">
      <c r="A219" s="327" t="s">
        <v>359</v>
      </c>
      <c r="B219" s="120"/>
      <c r="C219" s="121"/>
      <c r="D219" s="121"/>
      <c r="E219" s="185"/>
      <c r="F219" s="122"/>
      <c r="G219" s="123"/>
      <c r="H219" s="124"/>
      <c r="I219" s="186"/>
      <c r="J219" s="124"/>
      <c r="K219" s="125">
        <f t="shared" si="3"/>
        <v>0</v>
      </c>
    </row>
    <row r="220" spans="1:13" s="324" customFormat="1" x14ac:dyDescent="0.2">
      <c r="A220" s="327" t="s">
        <v>365</v>
      </c>
      <c r="B220" s="120">
        <v>3</v>
      </c>
      <c r="C220" s="121">
        <v>1</v>
      </c>
      <c r="D220" s="121"/>
      <c r="E220" s="185"/>
      <c r="F220" s="122"/>
      <c r="G220" s="123"/>
      <c r="H220" s="124"/>
      <c r="I220" s="186"/>
      <c r="J220" s="124"/>
      <c r="K220" s="125">
        <f t="shared" si="3"/>
        <v>3</v>
      </c>
    </row>
    <row r="221" spans="1:13" s="324" customFormat="1" x14ac:dyDescent="0.2">
      <c r="A221" s="327" t="s">
        <v>366</v>
      </c>
      <c r="B221" s="120"/>
      <c r="C221" s="121"/>
      <c r="D221" s="121"/>
      <c r="E221" s="185"/>
      <c r="F221" s="122"/>
      <c r="G221" s="123"/>
      <c r="H221" s="124"/>
      <c r="I221" s="186"/>
      <c r="J221" s="124"/>
      <c r="K221" s="125">
        <f t="shared" si="3"/>
        <v>0</v>
      </c>
    </row>
    <row r="222" spans="1:13" s="324" customFormat="1" x14ac:dyDescent="0.2">
      <c r="A222" s="327" t="s">
        <v>360</v>
      </c>
      <c r="B222" s="120"/>
      <c r="C222" s="121"/>
      <c r="D222" s="121"/>
      <c r="E222" s="185"/>
      <c r="F222" s="122"/>
      <c r="G222" s="123"/>
      <c r="H222" s="124"/>
      <c r="I222" s="186"/>
      <c r="J222" s="124"/>
      <c r="K222" s="125">
        <f t="shared" si="3"/>
        <v>0</v>
      </c>
    </row>
    <row r="223" spans="1:13" s="324" customFormat="1" x14ac:dyDescent="0.2">
      <c r="A223" s="327" t="s">
        <v>367</v>
      </c>
      <c r="B223" s="120"/>
      <c r="C223" s="121"/>
      <c r="D223" s="121"/>
      <c r="E223" s="185"/>
      <c r="F223" s="122"/>
      <c r="G223" s="123"/>
      <c r="H223" s="124"/>
      <c r="I223" s="186"/>
      <c r="J223" s="124"/>
      <c r="K223" s="125">
        <f t="shared" si="3"/>
        <v>0</v>
      </c>
    </row>
    <row r="224" spans="1:13" s="324" customFormat="1" x14ac:dyDescent="0.2">
      <c r="A224" s="327" t="s">
        <v>369</v>
      </c>
      <c r="B224" s="120"/>
      <c r="C224" s="121"/>
      <c r="D224" s="121"/>
      <c r="E224" s="185"/>
      <c r="F224" s="122"/>
      <c r="G224" s="123"/>
      <c r="H224" s="124"/>
      <c r="I224" s="186"/>
      <c r="J224" s="124"/>
      <c r="K224" s="125">
        <f t="shared" si="3"/>
        <v>0</v>
      </c>
    </row>
    <row r="225" spans="1:11" s="324" customFormat="1" x14ac:dyDescent="0.2">
      <c r="A225" s="327" t="s">
        <v>371</v>
      </c>
      <c r="B225" s="120"/>
      <c r="C225" s="121"/>
      <c r="D225" s="121"/>
      <c r="E225" s="185"/>
      <c r="F225" s="122"/>
      <c r="G225" s="123"/>
      <c r="H225" s="124"/>
      <c r="I225" s="186"/>
      <c r="J225" s="124"/>
      <c r="K225" s="125">
        <f t="shared" si="3"/>
        <v>0</v>
      </c>
    </row>
    <row r="226" spans="1:11" s="324" customFormat="1" x14ac:dyDescent="0.2">
      <c r="A226" s="327" t="s">
        <v>372</v>
      </c>
      <c r="B226" s="120"/>
      <c r="C226" s="121"/>
      <c r="D226" s="121"/>
      <c r="E226" s="185"/>
      <c r="F226" s="122"/>
      <c r="G226" s="123"/>
      <c r="H226" s="124"/>
      <c r="I226" s="186"/>
      <c r="J226" s="124"/>
      <c r="K226" s="125">
        <f t="shared" si="3"/>
        <v>0</v>
      </c>
    </row>
    <row r="227" spans="1:11" s="324" customFormat="1" x14ac:dyDescent="0.2">
      <c r="A227" s="327" t="s">
        <v>373</v>
      </c>
      <c r="B227" s="120"/>
      <c r="C227" s="121"/>
      <c r="D227" s="121"/>
      <c r="E227" s="185"/>
      <c r="F227" s="122"/>
      <c r="G227" s="123"/>
      <c r="H227" s="124"/>
      <c r="I227" s="186"/>
      <c r="J227" s="124"/>
      <c r="K227" s="125">
        <f t="shared" si="3"/>
        <v>0</v>
      </c>
    </row>
    <row r="228" spans="1:11" s="324" customFormat="1" x14ac:dyDescent="0.2">
      <c r="A228" s="327" t="s">
        <v>374</v>
      </c>
      <c r="B228" s="120"/>
      <c r="C228" s="121"/>
      <c r="D228" s="121"/>
      <c r="E228" s="185"/>
      <c r="F228" s="122"/>
      <c r="G228" s="123"/>
      <c r="H228" s="124"/>
      <c r="I228" s="186"/>
      <c r="J228" s="124"/>
      <c r="K228" s="125">
        <f t="shared" si="3"/>
        <v>0</v>
      </c>
    </row>
    <row r="229" spans="1:11" s="324" customFormat="1" x14ac:dyDescent="0.2">
      <c r="A229" s="327" t="s">
        <v>345</v>
      </c>
      <c r="B229" s="120"/>
      <c r="C229" s="121"/>
      <c r="D229" s="121"/>
      <c r="E229" s="185"/>
      <c r="F229" s="122"/>
      <c r="G229" s="123"/>
      <c r="H229" s="124"/>
      <c r="I229" s="186"/>
      <c r="J229" s="124"/>
      <c r="K229" s="125">
        <f t="shared" si="3"/>
        <v>0</v>
      </c>
    </row>
    <row r="230" spans="1:11" s="324" customFormat="1" x14ac:dyDescent="0.2">
      <c r="A230" s="327" t="s">
        <v>375</v>
      </c>
      <c r="B230" s="120"/>
      <c r="C230" s="121"/>
      <c r="D230" s="121"/>
      <c r="E230" s="185"/>
      <c r="F230" s="122"/>
      <c r="G230" s="123"/>
      <c r="H230" s="124"/>
      <c r="I230" s="186"/>
      <c r="J230" s="124"/>
      <c r="K230" s="125">
        <f t="shared" si="3"/>
        <v>0</v>
      </c>
    </row>
    <row r="231" spans="1:11" s="324" customFormat="1" x14ac:dyDescent="0.2">
      <c r="A231" s="327" t="s">
        <v>376</v>
      </c>
      <c r="B231" s="120">
        <v>2</v>
      </c>
      <c r="C231" s="121"/>
      <c r="D231" s="121"/>
      <c r="E231" s="185"/>
      <c r="F231" s="122">
        <v>43</v>
      </c>
      <c r="G231" s="123">
        <v>1</v>
      </c>
      <c r="H231" s="124">
        <v>1</v>
      </c>
      <c r="I231" s="186">
        <v>3</v>
      </c>
      <c r="J231" s="124"/>
      <c r="K231" s="125">
        <f t="shared" si="3"/>
        <v>50</v>
      </c>
    </row>
    <row r="232" spans="1:11" s="324" customFormat="1" x14ac:dyDescent="0.2">
      <c r="A232" s="327" t="s">
        <v>377</v>
      </c>
      <c r="B232" s="120"/>
      <c r="C232" s="121"/>
      <c r="D232" s="121"/>
      <c r="E232" s="185"/>
      <c r="F232" s="122"/>
      <c r="G232" s="123"/>
      <c r="H232" s="124"/>
      <c r="I232" s="186"/>
      <c r="J232" s="124"/>
      <c r="K232" s="125">
        <f t="shared" si="3"/>
        <v>0</v>
      </c>
    </row>
    <row r="233" spans="1:11" s="324" customFormat="1" x14ac:dyDescent="0.2">
      <c r="A233" s="327" t="s">
        <v>378</v>
      </c>
      <c r="B233" s="120"/>
      <c r="C233" s="121"/>
      <c r="D233" s="121"/>
      <c r="E233" s="185"/>
      <c r="F233" s="122"/>
      <c r="G233" s="123"/>
      <c r="H233" s="124"/>
      <c r="I233" s="186"/>
      <c r="J233" s="124"/>
      <c r="K233" s="125">
        <f t="shared" si="3"/>
        <v>0</v>
      </c>
    </row>
    <row r="234" spans="1:11" s="324" customFormat="1" x14ac:dyDescent="0.2">
      <c r="A234" s="327" t="s">
        <v>379</v>
      </c>
      <c r="B234" s="120"/>
      <c r="C234" s="121"/>
      <c r="D234" s="121"/>
      <c r="E234" s="185"/>
      <c r="F234" s="122"/>
      <c r="G234" s="123"/>
      <c r="H234" s="124"/>
      <c r="I234" s="186"/>
      <c r="J234" s="124"/>
      <c r="K234" s="125">
        <f t="shared" si="3"/>
        <v>0</v>
      </c>
    </row>
    <row r="235" spans="1:11" s="324" customFormat="1" x14ac:dyDescent="0.2">
      <c r="A235" s="327" t="s">
        <v>380</v>
      </c>
      <c r="B235" s="120"/>
      <c r="C235" s="121"/>
      <c r="D235" s="121"/>
      <c r="E235" s="185"/>
      <c r="F235" s="122"/>
      <c r="G235" s="123"/>
      <c r="H235" s="124"/>
      <c r="I235" s="186"/>
      <c r="J235" s="124"/>
      <c r="K235" s="125">
        <f t="shared" si="3"/>
        <v>0</v>
      </c>
    </row>
    <row r="236" spans="1:11" s="324" customFormat="1" x14ac:dyDescent="0.2">
      <c r="A236" s="327" t="s">
        <v>381</v>
      </c>
      <c r="B236" s="120"/>
      <c r="C236" s="121"/>
      <c r="D236" s="121"/>
      <c r="E236" s="185"/>
      <c r="F236" s="122"/>
      <c r="G236" s="123">
        <v>2</v>
      </c>
      <c r="H236" s="124"/>
      <c r="I236" s="186"/>
      <c r="J236" s="124"/>
      <c r="K236" s="125">
        <f t="shared" si="3"/>
        <v>2</v>
      </c>
    </row>
    <row r="237" spans="1:11" s="324" customFormat="1" x14ac:dyDescent="0.2">
      <c r="A237" s="327" t="s">
        <v>531</v>
      </c>
      <c r="B237" s="120"/>
      <c r="C237" s="121"/>
      <c r="D237" s="121"/>
      <c r="E237" s="185"/>
      <c r="F237" s="122"/>
      <c r="G237" s="123"/>
      <c r="H237" s="124"/>
      <c r="I237" s="186"/>
      <c r="J237" s="124"/>
      <c r="K237" s="125">
        <f t="shared" si="3"/>
        <v>0</v>
      </c>
    </row>
    <row r="238" spans="1:11" s="324" customFormat="1" x14ac:dyDescent="0.2">
      <c r="A238" s="327" t="s">
        <v>201</v>
      </c>
      <c r="B238" s="120"/>
      <c r="C238" s="121"/>
      <c r="D238" s="121"/>
      <c r="E238" s="185"/>
      <c r="F238" s="122"/>
      <c r="G238" s="123"/>
      <c r="H238" s="124"/>
      <c r="I238" s="186"/>
      <c r="J238" s="124"/>
      <c r="K238" s="125">
        <f t="shared" si="3"/>
        <v>0</v>
      </c>
    </row>
    <row r="239" spans="1:11" s="324" customFormat="1" x14ac:dyDescent="0.2">
      <c r="A239" s="327" t="s">
        <v>387</v>
      </c>
      <c r="B239" s="120"/>
      <c r="C239" s="121"/>
      <c r="D239" s="121"/>
      <c r="E239" s="185"/>
      <c r="F239" s="122"/>
      <c r="G239" s="123"/>
      <c r="H239" s="124"/>
      <c r="I239" s="186"/>
      <c r="J239" s="124"/>
      <c r="K239" s="125">
        <f t="shared" si="3"/>
        <v>0</v>
      </c>
    </row>
    <row r="240" spans="1:11" s="324" customFormat="1" x14ac:dyDescent="0.2">
      <c r="A240" s="327" t="s">
        <v>221</v>
      </c>
      <c r="B240" s="120"/>
      <c r="C240" s="121"/>
      <c r="D240" s="121"/>
      <c r="E240" s="185"/>
      <c r="F240" s="122"/>
      <c r="G240" s="123"/>
      <c r="H240" s="124"/>
      <c r="I240" s="186"/>
      <c r="J240" s="124"/>
      <c r="K240" s="125">
        <f t="shared" si="3"/>
        <v>0</v>
      </c>
    </row>
    <row r="241" spans="1:13" s="324" customFormat="1" x14ac:dyDescent="0.2">
      <c r="A241" s="327" t="s">
        <v>242</v>
      </c>
      <c r="B241" s="120"/>
      <c r="C241" s="121"/>
      <c r="D241" s="121"/>
      <c r="E241" s="185"/>
      <c r="F241" s="122"/>
      <c r="G241" s="123"/>
      <c r="H241" s="124"/>
      <c r="I241" s="186"/>
      <c r="J241" s="124"/>
      <c r="K241" s="125">
        <f t="shared" si="3"/>
        <v>0</v>
      </c>
    </row>
    <row r="242" spans="1:13" s="324" customFormat="1" x14ac:dyDescent="0.2">
      <c r="A242" s="327" t="s">
        <v>285</v>
      </c>
      <c r="B242" s="120"/>
      <c r="C242" s="121"/>
      <c r="D242" s="121"/>
      <c r="E242" s="185"/>
      <c r="F242" s="122"/>
      <c r="G242" s="123"/>
      <c r="H242" s="124"/>
      <c r="I242" s="186"/>
      <c r="J242" s="124"/>
      <c r="K242" s="125">
        <f t="shared" si="3"/>
        <v>0</v>
      </c>
    </row>
    <row r="243" spans="1:13" s="324" customFormat="1" x14ac:dyDescent="0.2">
      <c r="A243" s="327" t="s">
        <v>368</v>
      </c>
      <c r="B243" s="120"/>
      <c r="C243" s="121"/>
      <c r="D243" s="121"/>
      <c r="E243" s="185"/>
      <c r="F243" s="122"/>
      <c r="G243" s="123"/>
      <c r="H243" s="124"/>
      <c r="I243" s="186"/>
      <c r="J243" s="124"/>
      <c r="K243" s="125">
        <f t="shared" si="3"/>
        <v>0</v>
      </c>
    </row>
    <row r="244" spans="1:13" s="324" customFormat="1" x14ac:dyDescent="0.2">
      <c r="A244" s="327" t="s">
        <v>346</v>
      </c>
      <c r="B244" s="120"/>
      <c r="C244" s="121"/>
      <c r="D244" s="121"/>
      <c r="E244" s="185"/>
      <c r="F244" s="122"/>
      <c r="G244" s="123">
        <v>3</v>
      </c>
      <c r="H244" s="124"/>
      <c r="I244" s="186"/>
      <c r="J244" s="124"/>
      <c r="K244" s="125">
        <f t="shared" si="3"/>
        <v>3</v>
      </c>
    </row>
    <row r="245" spans="1:13" s="324" customFormat="1" x14ac:dyDescent="0.2">
      <c r="A245" s="327" t="s">
        <v>70</v>
      </c>
      <c r="B245" s="120"/>
      <c r="C245" s="121"/>
      <c r="D245" s="121"/>
      <c r="E245" s="185"/>
      <c r="F245" s="122"/>
      <c r="G245" s="123"/>
      <c r="H245" s="124"/>
      <c r="I245" s="186"/>
      <c r="J245" s="124"/>
      <c r="K245" s="125">
        <f t="shared" si="3"/>
        <v>0</v>
      </c>
    </row>
    <row r="246" spans="1:13" s="324" customFormat="1" x14ac:dyDescent="0.2">
      <c r="A246" s="327" t="s">
        <v>191</v>
      </c>
      <c r="B246" s="120"/>
      <c r="C246" s="121"/>
      <c r="D246" s="121"/>
      <c r="E246" s="185"/>
      <c r="F246" s="122"/>
      <c r="G246" s="123"/>
      <c r="H246" s="124"/>
      <c r="I246" s="186"/>
      <c r="J246" s="124"/>
      <c r="K246" s="125">
        <f t="shared" si="3"/>
        <v>0</v>
      </c>
    </row>
    <row r="247" spans="1:13" s="324" customFormat="1" x14ac:dyDescent="0.2">
      <c r="A247" s="327" t="s">
        <v>382</v>
      </c>
      <c r="B247" s="120"/>
      <c r="C247" s="121"/>
      <c r="D247" s="121"/>
      <c r="E247" s="185"/>
      <c r="F247" s="122"/>
      <c r="G247" s="123"/>
      <c r="H247" s="124"/>
      <c r="I247" s="186"/>
      <c r="J247" s="124"/>
      <c r="K247" s="125">
        <f t="shared" si="3"/>
        <v>0</v>
      </c>
    </row>
    <row r="248" spans="1:13" s="324" customFormat="1" x14ac:dyDescent="0.2">
      <c r="A248" s="327" t="s">
        <v>383</v>
      </c>
      <c r="B248" s="120"/>
      <c r="C248" s="121"/>
      <c r="D248" s="121"/>
      <c r="E248" s="185"/>
      <c r="F248" s="122"/>
      <c r="G248" s="123"/>
      <c r="H248" s="124"/>
      <c r="I248" s="186"/>
      <c r="J248" s="124"/>
      <c r="K248" s="125">
        <f t="shared" si="3"/>
        <v>0</v>
      </c>
    </row>
    <row r="249" spans="1:13" s="324" customFormat="1" x14ac:dyDescent="0.2">
      <c r="A249" s="327" t="s">
        <v>388</v>
      </c>
      <c r="B249" s="120"/>
      <c r="C249" s="121"/>
      <c r="D249" s="121"/>
      <c r="E249" s="185"/>
      <c r="F249" s="122"/>
      <c r="G249" s="123"/>
      <c r="H249" s="124"/>
      <c r="I249" s="186"/>
      <c r="J249" s="124"/>
      <c r="K249" s="125">
        <f t="shared" si="3"/>
        <v>0</v>
      </c>
    </row>
    <row r="250" spans="1:13" s="324" customFormat="1" x14ac:dyDescent="0.2">
      <c r="A250" s="327" t="s">
        <v>391</v>
      </c>
      <c r="B250" s="120"/>
      <c r="C250" s="121"/>
      <c r="D250" s="121"/>
      <c r="E250" s="185"/>
      <c r="F250" s="122"/>
      <c r="G250" s="123"/>
      <c r="H250" s="124"/>
      <c r="I250" s="186"/>
      <c r="J250" s="124"/>
      <c r="K250" s="125">
        <f t="shared" si="3"/>
        <v>0</v>
      </c>
    </row>
    <row r="251" spans="1:13" s="324" customFormat="1" x14ac:dyDescent="0.2">
      <c r="A251" s="327" t="s">
        <v>334</v>
      </c>
      <c r="B251" s="120"/>
      <c r="C251" s="121"/>
      <c r="D251" s="121"/>
      <c r="E251" s="185"/>
      <c r="F251" s="122"/>
      <c r="G251" s="123"/>
      <c r="H251" s="124"/>
      <c r="I251" s="186"/>
      <c r="J251" s="124"/>
      <c r="K251" s="125">
        <f t="shared" si="3"/>
        <v>0</v>
      </c>
    </row>
    <row r="252" spans="1:13" s="324" customFormat="1" x14ac:dyDescent="0.2">
      <c r="A252" s="327" t="s">
        <v>241</v>
      </c>
      <c r="B252" s="120"/>
      <c r="C252" s="121"/>
      <c r="D252" s="121"/>
      <c r="E252" s="185"/>
      <c r="F252" s="122"/>
      <c r="G252" s="123"/>
      <c r="H252" s="124"/>
      <c r="I252" s="186"/>
      <c r="J252" s="124"/>
      <c r="K252" s="125">
        <f t="shared" si="3"/>
        <v>0</v>
      </c>
    </row>
    <row r="253" spans="1:13" s="324" customFormat="1" x14ac:dyDescent="0.2">
      <c r="A253" s="327" t="s">
        <v>392</v>
      </c>
      <c r="B253" s="120"/>
      <c r="C253" s="121"/>
      <c r="D253" s="121"/>
      <c r="E253" s="185"/>
      <c r="F253" s="122"/>
      <c r="G253" s="123"/>
      <c r="H253" s="124"/>
      <c r="I253" s="186"/>
      <c r="J253" s="124"/>
      <c r="K253" s="125">
        <f t="shared" si="3"/>
        <v>0</v>
      </c>
    </row>
    <row r="254" spans="1:13" s="324" customFormat="1" x14ac:dyDescent="0.2">
      <c r="A254" s="327" t="s">
        <v>56</v>
      </c>
      <c r="B254" s="216"/>
      <c r="C254" s="121"/>
      <c r="D254" s="121"/>
      <c r="E254" s="217"/>
      <c r="F254" s="218"/>
      <c r="G254" s="219"/>
      <c r="H254" s="126"/>
      <c r="I254" s="220"/>
      <c r="J254" s="126"/>
      <c r="K254" s="125">
        <f t="shared" si="3"/>
        <v>0</v>
      </c>
    </row>
    <row r="255" spans="1:13" ht="13.5" thickBot="1" x14ac:dyDescent="0.25">
      <c r="A255" s="328" t="s">
        <v>77</v>
      </c>
      <c r="B255" s="329">
        <f t="shared" ref="B255:K255" si="4">SUM(B4:B254)</f>
        <v>64</v>
      </c>
      <c r="C255" s="330">
        <f t="shared" si="4"/>
        <v>3</v>
      </c>
      <c r="D255" s="330">
        <f t="shared" si="4"/>
        <v>5</v>
      </c>
      <c r="E255" s="330">
        <f t="shared" si="4"/>
        <v>5</v>
      </c>
      <c r="F255" s="331">
        <f t="shared" si="4"/>
        <v>117</v>
      </c>
      <c r="G255" s="148">
        <f t="shared" si="4"/>
        <v>96</v>
      </c>
      <c r="H255" s="279">
        <f t="shared" si="4"/>
        <v>23</v>
      </c>
      <c r="I255" s="332">
        <f t="shared" si="4"/>
        <v>13</v>
      </c>
      <c r="J255" s="279">
        <f t="shared" si="4"/>
        <v>2</v>
      </c>
      <c r="K255" s="333">
        <f t="shared" si="4"/>
        <v>315</v>
      </c>
      <c r="M255" s="324"/>
    </row>
    <row r="256" spans="1:13" x14ac:dyDescent="0.2">
      <c r="M256" s="324"/>
    </row>
    <row r="257" spans="1:13" ht="30" customHeight="1" x14ac:dyDescent="0.2">
      <c r="A257" s="637" t="s">
        <v>636</v>
      </c>
      <c r="B257" s="637"/>
      <c r="C257" s="637"/>
      <c r="D257" s="637"/>
      <c r="E257" s="637"/>
      <c r="F257" s="637"/>
      <c r="G257" s="637"/>
      <c r="H257" s="637"/>
      <c r="I257" s="637"/>
      <c r="J257" s="637"/>
      <c r="K257" s="637"/>
    </row>
    <row r="258" spans="1:13" ht="15" customHeight="1" x14ac:dyDescent="0.2">
      <c r="A258" s="637" t="s">
        <v>637</v>
      </c>
      <c r="B258" s="637"/>
      <c r="C258" s="637"/>
      <c r="D258" s="637"/>
      <c r="E258" s="637"/>
      <c r="F258" s="637"/>
      <c r="G258" s="637"/>
      <c r="H258" s="637"/>
      <c r="I258" s="637"/>
      <c r="J258" s="637"/>
      <c r="K258" s="637"/>
      <c r="M258" s="324"/>
    </row>
    <row r="259" spans="1:13" ht="25.5" customHeight="1" x14ac:dyDescent="0.2">
      <c r="A259" s="637" t="s">
        <v>638</v>
      </c>
      <c r="B259" s="637"/>
      <c r="C259" s="637"/>
      <c r="D259" s="637"/>
      <c r="E259" s="637"/>
      <c r="F259" s="637"/>
      <c r="G259" s="637"/>
      <c r="H259" s="637"/>
      <c r="I259" s="637"/>
      <c r="J259" s="637"/>
      <c r="K259" s="637"/>
      <c r="M259" s="324"/>
    </row>
    <row r="260" spans="1:13" ht="15" customHeight="1" x14ac:dyDescent="0.2">
      <c r="A260" s="637" t="s">
        <v>639</v>
      </c>
      <c r="B260" s="637"/>
      <c r="C260" s="637"/>
      <c r="D260" s="637"/>
      <c r="E260" s="637"/>
      <c r="F260" s="637"/>
      <c r="G260" s="637"/>
      <c r="H260" s="637"/>
      <c r="I260" s="637"/>
      <c r="J260" s="637"/>
      <c r="K260" s="637"/>
      <c r="M260" s="324"/>
    </row>
    <row r="261" spans="1:13" ht="26.25" customHeight="1" x14ac:dyDescent="0.2">
      <c r="A261" s="683" t="s">
        <v>616</v>
      </c>
      <c r="B261" s="683"/>
      <c r="C261" s="683"/>
      <c r="D261" s="683"/>
      <c r="E261" s="683"/>
      <c r="F261" s="683"/>
      <c r="G261" s="683"/>
      <c r="H261" s="683"/>
      <c r="I261" s="683"/>
      <c r="J261" s="683"/>
      <c r="K261" s="683"/>
    </row>
    <row r="262" spans="1:13" ht="26.25" customHeight="1" x14ac:dyDescent="0.2">
      <c r="A262" s="606" t="s">
        <v>418</v>
      </c>
      <c r="B262" s="606"/>
      <c r="C262" s="606"/>
      <c r="D262" s="606"/>
      <c r="E262" s="606"/>
      <c r="F262" s="606"/>
      <c r="G262" s="606"/>
      <c r="H262" s="606"/>
      <c r="I262" s="606"/>
      <c r="J262" s="606"/>
      <c r="K262" s="606"/>
    </row>
    <row r="263" spans="1:13" ht="25.5" customHeight="1" x14ac:dyDescent="0.2">
      <c r="A263" s="606" t="s">
        <v>604</v>
      </c>
      <c r="B263" s="606"/>
      <c r="C263" s="606"/>
      <c r="D263" s="606"/>
      <c r="E263" s="606"/>
      <c r="F263" s="606"/>
      <c r="G263" s="606"/>
      <c r="H263" s="606"/>
      <c r="I263" s="606"/>
      <c r="J263" s="606"/>
      <c r="K263" s="606"/>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workbookViewId="0">
      <selection activeCell="A2" sqref="A2:A3"/>
    </sheetView>
  </sheetViews>
  <sheetFormatPr defaultRowHeight="15" x14ac:dyDescent="0.25"/>
  <cols>
    <col min="1" max="1" width="32.7109375" customWidth="1"/>
    <col min="2" max="2" width="12.7109375" customWidth="1"/>
    <col min="3" max="3" width="12.7109375" style="257" customWidth="1"/>
    <col min="4" max="4" width="12.7109375" customWidth="1"/>
    <col min="5" max="5" width="12.7109375" style="257" customWidth="1"/>
    <col min="6" max="6" width="12.7109375" customWidth="1"/>
    <col min="7" max="7" width="12.7109375" style="257" customWidth="1"/>
    <col min="8" max="8" width="12.7109375" customWidth="1"/>
    <col min="9" max="9" width="12.7109375" style="257" customWidth="1"/>
    <col min="10" max="10" width="12.7109375" customWidth="1"/>
    <col min="11" max="11" width="12.7109375" style="257" customWidth="1"/>
    <col min="12" max="15" width="10.7109375" customWidth="1"/>
  </cols>
  <sheetData>
    <row r="1" spans="1:11" ht="42.75" customHeight="1" x14ac:dyDescent="0.25">
      <c r="A1" s="732" t="s">
        <v>503</v>
      </c>
      <c r="B1" s="733"/>
      <c r="C1" s="733"/>
      <c r="D1" s="733"/>
      <c r="E1" s="733"/>
      <c r="F1" s="733"/>
      <c r="G1" s="733"/>
      <c r="H1" s="733"/>
      <c r="I1" s="733"/>
      <c r="J1" s="733"/>
      <c r="K1" s="734"/>
    </row>
    <row r="2" spans="1:11" ht="15" customHeight="1" x14ac:dyDescent="0.25">
      <c r="A2" s="736" t="s">
        <v>700</v>
      </c>
      <c r="B2" s="735" t="s">
        <v>0</v>
      </c>
      <c r="C2" s="735"/>
      <c r="D2" s="735" t="s">
        <v>2</v>
      </c>
      <c r="E2" s="735"/>
      <c r="F2" s="735" t="s">
        <v>1</v>
      </c>
      <c r="G2" s="735"/>
      <c r="H2" s="735" t="s">
        <v>3</v>
      </c>
      <c r="I2" s="735"/>
      <c r="J2" s="730" t="s">
        <v>465</v>
      </c>
      <c r="K2" s="731"/>
    </row>
    <row r="3" spans="1:11" ht="15" customHeight="1" thickBot="1" x14ac:dyDescent="0.3">
      <c r="A3" s="737"/>
      <c r="B3" s="237" t="s">
        <v>498</v>
      </c>
      <c r="C3" s="254" t="s">
        <v>499</v>
      </c>
      <c r="D3" s="237" t="s">
        <v>498</v>
      </c>
      <c r="E3" s="254" t="s">
        <v>499</v>
      </c>
      <c r="F3" s="237" t="s">
        <v>498</v>
      </c>
      <c r="G3" s="254" t="s">
        <v>499</v>
      </c>
      <c r="H3" s="237" t="s">
        <v>498</v>
      </c>
      <c r="I3" s="254" t="s">
        <v>499</v>
      </c>
      <c r="J3" s="349" t="s">
        <v>498</v>
      </c>
      <c r="K3" s="259" t="s">
        <v>499</v>
      </c>
    </row>
    <row r="4" spans="1:11" x14ac:dyDescent="0.25">
      <c r="A4" s="96" t="s">
        <v>646</v>
      </c>
      <c r="B4" s="727"/>
      <c r="C4" s="727"/>
      <c r="D4" s="727"/>
      <c r="E4" s="727"/>
      <c r="F4" s="727"/>
      <c r="G4" s="727"/>
      <c r="H4" s="727"/>
      <c r="I4" s="727"/>
      <c r="J4" s="727"/>
      <c r="K4" s="260"/>
    </row>
    <row r="5" spans="1:11" ht="45" customHeight="1" x14ac:dyDescent="0.25">
      <c r="A5" s="89" t="s">
        <v>497</v>
      </c>
      <c r="B5" s="436">
        <v>3.2500000000000001E-2</v>
      </c>
      <c r="C5" s="255">
        <v>4</v>
      </c>
      <c r="D5" s="227">
        <v>0</v>
      </c>
      <c r="E5" s="255">
        <v>0</v>
      </c>
      <c r="F5" s="436">
        <v>4.7600000000000003E-2</v>
      </c>
      <c r="G5" s="255">
        <v>2</v>
      </c>
      <c r="H5" s="227">
        <v>0</v>
      </c>
      <c r="I5" s="255">
        <v>0</v>
      </c>
      <c r="J5" s="437">
        <v>3.61E-2</v>
      </c>
      <c r="K5" s="262">
        <v>6</v>
      </c>
    </row>
    <row r="6" spans="1:11" ht="51.75" x14ac:dyDescent="0.25">
      <c r="A6" s="89" t="s">
        <v>495</v>
      </c>
      <c r="B6" s="88"/>
      <c r="C6" s="256"/>
      <c r="D6" s="88"/>
      <c r="E6" s="256"/>
      <c r="F6" s="88"/>
      <c r="G6" s="256"/>
      <c r="H6" s="228">
        <v>0</v>
      </c>
      <c r="I6" s="258">
        <v>0</v>
      </c>
      <c r="J6" s="238">
        <f>H6</f>
        <v>0</v>
      </c>
      <c r="K6" s="262">
        <f>I6</f>
        <v>0</v>
      </c>
    </row>
    <row r="7" spans="1:11" x14ac:dyDescent="0.25">
      <c r="A7" s="96" t="s">
        <v>642</v>
      </c>
      <c r="B7" s="727"/>
      <c r="C7" s="727"/>
      <c r="D7" s="727"/>
      <c r="E7" s="727"/>
      <c r="F7" s="727"/>
      <c r="G7" s="727"/>
      <c r="H7" s="727"/>
      <c r="I7" s="727"/>
      <c r="J7" s="727"/>
      <c r="K7" s="260"/>
    </row>
    <row r="8" spans="1:11" ht="45" customHeight="1" x14ac:dyDescent="0.25">
      <c r="A8" s="89" t="s">
        <v>497</v>
      </c>
      <c r="B8" s="227">
        <v>0</v>
      </c>
      <c r="C8" s="255">
        <v>0</v>
      </c>
      <c r="D8" s="227">
        <v>0</v>
      </c>
      <c r="E8" s="255">
        <v>0</v>
      </c>
      <c r="F8" s="227">
        <v>0</v>
      </c>
      <c r="G8" s="255">
        <v>0</v>
      </c>
      <c r="H8" s="227">
        <v>0</v>
      </c>
      <c r="I8" s="255">
        <v>0</v>
      </c>
      <c r="J8" s="236">
        <v>0</v>
      </c>
      <c r="K8" s="261">
        <v>0</v>
      </c>
    </row>
    <row r="9" spans="1:11" ht="51.75" x14ac:dyDescent="0.25">
      <c r="A9" s="89" t="s">
        <v>495</v>
      </c>
      <c r="B9" s="88"/>
      <c r="C9" s="256"/>
      <c r="D9" s="88"/>
      <c r="E9" s="256"/>
      <c r="F9" s="88"/>
      <c r="G9" s="256"/>
      <c r="H9" s="227">
        <v>0</v>
      </c>
      <c r="I9" s="255">
        <v>0</v>
      </c>
      <c r="J9" s="238">
        <f>H9</f>
        <v>0</v>
      </c>
      <c r="K9" s="262">
        <f>I9</f>
        <v>0</v>
      </c>
    </row>
    <row r="10" spans="1:11" x14ac:dyDescent="0.25">
      <c r="A10" s="96" t="s">
        <v>648</v>
      </c>
      <c r="B10" s="727"/>
      <c r="C10" s="727"/>
      <c r="D10" s="727"/>
      <c r="E10" s="727"/>
      <c r="F10" s="727"/>
      <c r="G10" s="727"/>
      <c r="H10" s="727"/>
      <c r="I10" s="727"/>
      <c r="J10" s="727"/>
      <c r="K10" s="260"/>
    </row>
    <row r="11" spans="1:11" ht="45" customHeight="1" x14ac:dyDescent="0.25">
      <c r="A11" s="89" t="s">
        <v>497</v>
      </c>
      <c r="B11" s="227">
        <v>0.64100000000000001</v>
      </c>
      <c r="C11" s="255">
        <v>25</v>
      </c>
      <c r="D11" s="227">
        <v>0</v>
      </c>
      <c r="E11" s="255">
        <v>0</v>
      </c>
      <c r="F11" s="227">
        <v>0.30299999999999999</v>
      </c>
      <c r="G11" s="255">
        <v>10</v>
      </c>
      <c r="H11" s="227">
        <v>0</v>
      </c>
      <c r="I11" s="255">
        <v>0</v>
      </c>
      <c r="J11" s="236">
        <v>0.443</v>
      </c>
      <c r="K11" s="261">
        <v>35</v>
      </c>
    </row>
    <row r="12" spans="1:11" ht="51.75" x14ac:dyDescent="0.25">
      <c r="A12" s="89" t="s">
        <v>495</v>
      </c>
      <c r="B12" s="88"/>
      <c r="C12" s="256"/>
      <c r="D12" s="88"/>
      <c r="E12" s="256"/>
      <c r="F12" s="88"/>
      <c r="G12" s="256"/>
      <c r="H12" s="228">
        <v>0</v>
      </c>
      <c r="I12" s="258">
        <v>0</v>
      </c>
      <c r="J12" s="238">
        <f>H12</f>
        <v>0</v>
      </c>
      <c r="K12" s="262">
        <f>I12</f>
        <v>0</v>
      </c>
    </row>
    <row r="13" spans="1:11" x14ac:dyDescent="0.25">
      <c r="A13" s="96" t="s">
        <v>645</v>
      </c>
      <c r="B13" s="727"/>
      <c r="C13" s="727"/>
      <c r="D13" s="727"/>
      <c r="E13" s="727"/>
      <c r="F13" s="727"/>
      <c r="G13" s="727"/>
      <c r="H13" s="727"/>
      <c r="I13" s="727"/>
      <c r="J13" s="727"/>
      <c r="K13" s="260"/>
    </row>
    <row r="14" spans="1:11" ht="39" x14ac:dyDescent="0.25">
      <c r="A14" s="89" t="s">
        <v>497</v>
      </c>
      <c r="B14" s="227">
        <v>2.3099999999999999E-2</v>
      </c>
      <c r="C14" s="255">
        <v>3</v>
      </c>
      <c r="D14" s="227">
        <v>0</v>
      </c>
      <c r="E14" s="255">
        <v>0</v>
      </c>
      <c r="F14" s="227">
        <v>0</v>
      </c>
      <c r="G14" s="255">
        <v>0</v>
      </c>
      <c r="H14" s="227">
        <v>0</v>
      </c>
      <c r="I14" s="255">
        <v>0</v>
      </c>
      <c r="J14" s="236">
        <v>0.02</v>
      </c>
      <c r="K14" s="261">
        <v>3</v>
      </c>
    </row>
    <row r="15" spans="1:11" ht="51.75" x14ac:dyDescent="0.25">
      <c r="A15" s="89" t="s">
        <v>495</v>
      </c>
      <c r="B15" s="88"/>
      <c r="C15" s="256"/>
      <c r="D15" s="88"/>
      <c r="E15" s="256"/>
      <c r="F15" s="88"/>
      <c r="G15" s="256"/>
      <c r="H15" s="227">
        <v>0</v>
      </c>
      <c r="I15" s="255">
        <v>0</v>
      </c>
      <c r="J15" s="238">
        <f>H15</f>
        <v>0</v>
      </c>
      <c r="K15" s="262">
        <f>I15</f>
        <v>0</v>
      </c>
    </row>
    <row r="16" spans="1:11" s="229" customFormat="1" ht="30" customHeight="1" x14ac:dyDescent="0.25">
      <c r="A16" s="86" t="s">
        <v>647</v>
      </c>
      <c r="B16" s="578"/>
      <c r="C16" s="578"/>
      <c r="D16" s="578"/>
      <c r="E16" s="578"/>
      <c r="F16" s="578"/>
      <c r="G16" s="578"/>
      <c r="H16" s="578"/>
      <c r="I16" s="578"/>
      <c r="J16" s="578"/>
      <c r="K16" s="263"/>
    </row>
    <row r="17" spans="1:11" ht="15" customHeight="1" x14ac:dyDescent="0.25">
      <c r="A17" s="89" t="s">
        <v>497</v>
      </c>
      <c r="B17" s="227">
        <v>0</v>
      </c>
      <c r="C17" s="255">
        <v>0</v>
      </c>
      <c r="D17" s="227">
        <v>0</v>
      </c>
      <c r="E17" s="255">
        <v>0</v>
      </c>
      <c r="F17" s="436">
        <v>2.5600000000000001E-2</v>
      </c>
      <c r="G17" s="255">
        <v>1</v>
      </c>
      <c r="H17" s="227">
        <v>0</v>
      </c>
      <c r="I17" s="255">
        <v>0</v>
      </c>
      <c r="J17" s="438">
        <v>1.8200000000000001E-2</v>
      </c>
      <c r="K17" s="261">
        <v>1</v>
      </c>
    </row>
    <row r="18" spans="1:11" ht="51.75" x14ac:dyDescent="0.25">
      <c r="A18" s="89" t="s">
        <v>496</v>
      </c>
      <c r="B18" s="88"/>
      <c r="C18" s="256"/>
      <c r="D18" s="88"/>
      <c r="E18" s="256"/>
      <c r="F18" s="88"/>
      <c r="G18" s="256"/>
      <c r="H18" s="227">
        <v>0</v>
      </c>
      <c r="I18" s="255">
        <v>0</v>
      </c>
      <c r="J18" s="238">
        <f>H18</f>
        <v>0</v>
      </c>
      <c r="K18" s="262">
        <f>I18</f>
        <v>0</v>
      </c>
    </row>
    <row r="19" spans="1:11" x14ac:dyDescent="0.25">
      <c r="A19" s="96" t="s">
        <v>641</v>
      </c>
      <c r="B19" s="727"/>
      <c r="C19" s="727"/>
      <c r="D19" s="727"/>
      <c r="E19" s="727"/>
      <c r="F19" s="727"/>
      <c r="G19" s="727"/>
      <c r="H19" s="727"/>
      <c r="I19" s="727"/>
      <c r="J19" s="727"/>
      <c r="K19" s="260"/>
    </row>
    <row r="20" spans="1:11" ht="39" x14ac:dyDescent="0.25">
      <c r="A20" s="89" t="s">
        <v>497</v>
      </c>
      <c r="B20" s="436">
        <v>0.1333</v>
      </c>
      <c r="C20" s="255">
        <v>8</v>
      </c>
      <c r="D20" s="227">
        <v>0</v>
      </c>
      <c r="E20" s="255">
        <v>0</v>
      </c>
      <c r="F20" s="436">
        <v>4.4400000000000002E-2</v>
      </c>
      <c r="G20" s="255">
        <v>2</v>
      </c>
      <c r="H20" s="227">
        <v>0</v>
      </c>
      <c r="I20" s="255">
        <v>0</v>
      </c>
      <c r="J20" s="438">
        <v>9.2600000000000002E-2</v>
      </c>
      <c r="K20" s="261">
        <v>10</v>
      </c>
    </row>
    <row r="21" spans="1:11" ht="51.75" x14ac:dyDescent="0.25">
      <c r="A21" s="89" t="s">
        <v>495</v>
      </c>
      <c r="B21" s="88"/>
      <c r="C21" s="256"/>
      <c r="D21" s="88"/>
      <c r="E21" s="256"/>
      <c r="F21" s="88"/>
      <c r="G21" s="256"/>
      <c r="H21" s="227">
        <v>0</v>
      </c>
      <c r="I21" s="255">
        <v>0</v>
      </c>
      <c r="J21" s="238">
        <f>H21</f>
        <v>0</v>
      </c>
      <c r="K21" s="262">
        <f>I21</f>
        <v>0</v>
      </c>
    </row>
    <row r="22" spans="1:11" x14ac:dyDescent="0.25">
      <c r="A22" s="96" t="s">
        <v>643</v>
      </c>
      <c r="B22" s="727"/>
      <c r="C22" s="727"/>
      <c r="D22" s="727"/>
      <c r="E22" s="727"/>
      <c r="F22" s="727"/>
      <c r="G22" s="727"/>
      <c r="H22" s="727"/>
      <c r="I22" s="727"/>
      <c r="J22" s="727"/>
      <c r="K22" s="260"/>
    </row>
    <row r="23" spans="1:11" ht="39" x14ac:dyDescent="0.25">
      <c r="A23" s="89" t="s">
        <v>497</v>
      </c>
      <c r="B23" s="436">
        <v>2.8199999999999999E-2</v>
      </c>
      <c r="C23" s="255">
        <v>7</v>
      </c>
      <c r="D23" s="227">
        <v>6.9000000000000006E-2</v>
      </c>
      <c r="E23" s="255">
        <v>4</v>
      </c>
      <c r="F23" s="436">
        <v>2.8199999999999999E-2</v>
      </c>
      <c r="G23" s="255">
        <v>4</v>
      </c>
      <c r="H23" s="227">
        <v>0</v>
      </c>
      <c r="I23" s="255">
        <v>0</v>
      </c>
      <c r="J23" s="438">
        <v>3.3300000000000003E-2</v>
      </c>
      <c r="K23" s="261">
        <v>15</v>
      </c>
    </row>
    <row r="24" spans="1:11" ht="51.75" x14ac:dyDescent="0.25">
      <c r="A24" s="89" t="s">
        <v>495</v>
      </c>
      <c r="B24" s="88"/>
      <c r="C24" s="256"/>
      <c r="D24" s="88"/>
      <c r="E24" s="256"/>
      <c r="F24" s="88"/>
      <c r="G24" s="256"/>
      <c r="H24" s="227">
        <v>0</v>
      </c>
      <c r="I24" s="255">
        <v>0</v>
      </c>
      <c r="J24" s="238">
        <f>H24</f>
        <v>0</v>
      </c>
      <c r="K24" s="262">
        <f>I24</f>
        <v>0</v>
      </c>
    </row>
    <row r="25" spans="1:11" x14ac:dyDescent="0.25">
      <c r="A25" s="96" t="s">
        <v>644</v>
      </c>
      <c r="B25" s="727"/>
      <c r="C25" s="727"/>
      <c r="D25" s="727"/>
      <c r="E25" s="727"/>
      <c r="F25" s="727"/>
      <c r="G25" s="727"/>
      <c r="H25" s="727"/>
      <c r="I25" s="727"/>
      <c r="J25" s="727"/>
      <c r="K25" s="260"/>
    </row>
    <row r="26" spans="1:11" ht="39" x14ac:dyDescent="0.25">
      <c r="A26" s="89" t="s">
        <v>497</v>
      </c>
      <c r="B26" s="436">
        <v>7.6899999999999996E-2</v>
      </c>
      <c r="C26" s="255">
        <v>6</v>
      </c>
      <c r="D26" s="227">
        <v>0</v>
      </c>
      <c r="E26" s="255">
        <v>0</v>
      </c>
      <c r="F26" s="436">
        <v>0.1111</v>
      </c>
      <c r="G26" s="255">
        <v>3</v>
      </c>
      <c r="H26" s="227">
        <v>0</v>
      </c>
      <c r="I26" s="255">
        <v>0</v>
      </c>
      <c r="J26" s="438">
        <v>8.4099999999999994E-2</v>
      </c>
      <c r="K26" s="261">
        <v>9</v>
      </c>
    </row>
    <row r="27" spans="1:11" ht="51.75" x14ac:dyDescent="0.25">
      <c r="A27" s="89" t="s">
        <v>495</v>
      </c>
      <c r="B27" s="88"/>
      <c r="C27" s="256"/>
      <c r="D27" s="88"/>
      <c r="E27" s="256"/>
      <c r="F27" s="88"/>
      <c r="G27" s="256"/>
      <c r="H27" s="227">
        <v>0</v>
      </c>
      <c r="I27" s="255">
        <v>0</v>
      </c>
      <c r="J27" s="238">
        <f>H27</f>
        <v>0</v>
      </c>
      <c r="K27" s="262">
        <f>I27</f>
        <v>0</v>
      </c>
    </row>
    <row r="28" spans="1:11" ht="27" thickBot="1" x14ac:dyDescent="0.3">
      <c r="A28" s="180" t="s">
        <v>649</v>
      </c>
      <c r="B28" s="439">
        <v>7.4499999999999997E-2</v>
      </c>
      <c r="C28" s="440">
        <v>53</v>
      </c>
      <c r="D28" s="441">
        <v>6.9000000000000006E-2</v>
      </c>
      <c r="E28" s="440">
        <v>4</v>
      </c>
      <c r="F28" s="439">
        <v>6.0299999999999999E-2</v>
      </c>
      <c r="G28" s="440">
        <v>22</v>
      </c>
      <c r="H28" s="442">
        <v>0</v>
      </c>
      <c r="I28" s="440">
        <f>SUM(I5,I17)</f>
        <v>0</v>
      </c>
      <c r="J28" s="443">
        <v>6.8699999999999997E-2</v>
      </c>
      <c r="K28" s="264">
        <v>79</v>
      </c>
    </row>
    <row r="30" spans="1:11" x14ac:dyDescent="0.25">
      <c r="A30" s="728" t="s">
        <v>146</v>
      </c>
      <c r="B30" s="728"/>
      <c r="C30" s="728"/>
      <c r="D30" s="728"/>
      <c r="E30" s="728"/>
      <c r="F30" s="728"/>
      <c r="G30" s="728"/>
      <c r="H30" s="728"/>
      <c r="I30" s="728"/>
      <c r="J30" s="728"/>
      <c r="K30" s="265"/>
    </row>
    <row r="31" spans="1:11" ht="15" customHeight="1" x14ac:dyDescent="0.25">
      <c r="A31" s="729" t="s">
        <v>466</v>
      </c>
      <c r="B31" s="729"/>
      <c r="C31" s="729"/>
      <c r="D31" s="729"/>
      <c r="E31" s="729"/>
      <c r="F31" s="729"/>
      <c r="G31" s="729"/>
      <c r="H31" s="729"/>
      <c r="I31" s="729"/>
      <c r="J31" s="729"/>
      <c r="K31" s="266"/>
    </row>
  </sheetData>
  <mergeCells count="17">
    <mergeCell ref="J2:K2"/>
    <mergeCell ref="A1:K1"/>
    <mergeCell ref="B2:C2"/>
    <mergeCell ref="D2:E2"/>
    <mergeCell ref="F2:G2"/>
    <mergeCell ref="H2:I2"/>
    <mergeCell ref="A2:A3"/>
    <mergeCell ref="B4:J4"/>
    <mergeCell ref="B7:J7"/>
    <mergeCell ref="B10:J10"/>
    <mergeCell ref="B13:J13"/>
    <mergeCell ref="B16:J16"/>
    <mergeCell ref="B19:J19"/>
    <mergeCell ref="B22:J22"/>
    <mergeCell ref="B25:J25"/>
    <mergeCell ref="A30:J30"/>
    <mergeCell ref="A31:J31"/>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7"/>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97" t="s">
        <v>605</v>
      </c>
      <c r="B1" s="699"/>
      <c r="C1" s="699"/>
      <c r="D1" s="699"/>
      <c r="E1" s="700"/>
      <c r="G1" s="77"/>
    </row>
    <row r="2" spans="1:7" s="5" customFormat="1" ht="15" customHeight="1" x14ac:dyDescent="0.2">
      <c r="A2" s="738" t="s">
        <v>702</v>
      </c>
      <c r="B2" s="565" t="s">
        <v>112</v>
      </c>
      <c r="C2" s="649"/>
      <c r="D2" s="565" t="s">
        <v>463</v>
      </c>
      <c r="E2" s="740"/>
    </row>
    <row r="3" spans="1:7" s="5" customFormat="1" ht="15" customHeight="1" x14ac:dyDescent="0.2">
      <c r="A3" s="739"/>
      <c r="B3" s="336" t="s">
        <v>591</v>
      </c>
      <c r="C3" s="336" t="s">
        <v>592</v>
      </c>
      <c r="D3" s="336" t="s">
        <v>591</v>
      </c>
      <c r="E3" s="304" t="s">
        <v>592</v>
      </c>
    </row>
    <row r="4" spans="1:7" s="6" customFormat="1" x14ac:dyDescent="0.2">
      <c r="A4" s="175" t="s">
        <v>703</v>
      </c>
      <c r="B4" s="106">
        <v>0</v>
      </c>
      <c r="C4" s="312">
        <v>0</v>
      </c>
      <c r="D4" s="312">
        <v>0</v>
      </c>
      <c r="E4" s="452">
        <v>0</v>
      </c>
    </row>
    <row r="5" spans="1:7" s="6" customFormat="1" x14ac:dyDescent="0.2">
      <c r="A5" s="175" t="s">
        <v>652</v>
      </c>
      <c r="B5" s="106">
        <v>0</v>
      </c>
      <c r="C5" s="312">
        <v>0</v>
      </c>
      <c r="D5" s="312">
        <v>1</v>
      </c>
      <c r="E5" s="452">
        <v>1</v>
      </c>
    </row>
    <row r="6" spans="1:7" s="6" customFormat="1" x14ac:dyDescent="0.2">
      <c r="A6" s="175" t="s">
        <v>651</v>
      </c>
      <c r="B6" s="453">
        <v>0</v>
      </c>
      <c r="C6" s="454">
        <v>0</v>
      </c>
      <c r="D6" s="454">
        <v>0</v>
      </c>
      <c r="E6" s="452">
        <v>0</v>
      </c>
    </row>
    <row r="7" spans="1:7" ht="12.75" customHeight="1" x14ac:dyDescent="0.2">
      <c r="A7" s="175" t="s">
        <v>653</v>
      </c>
      <c r="B7" s="106">
        <v>2</v>
      </c>
      <c r="C7" s="312">
        <v>0</v>
      </c>
      <c r="D7" s="312">
        <v>1</v>
      </c>
      <c r="E7" s="452">
        <v>1</v>
      </c>
    </row>
    <row r="8" spans="1:7" ht="12.75" customHeight="1" x14ac:dyDescent="0.2">
      <c r="A8" s="175" t="s">
        <v>647</v>
      </c>
      <c r="B8" s="106">
        <v>1</v>
      </c>
      <c r="C8" s="312">
        <v>0</v>
      </c>
      <c r="D8" s="312">
        <v>1</v>
      </c>
      <c r="E8" s="452">
        <v>0</v>
      </c>
    </row>
    <row r="9" spans="1:7" x14ac:dyDescent="0.2">
      <c r="A9" s="175" t="s">
        <v>641</v>
      </c>
      <c r="B9" s="106">
        <v>0</v>
      </c>
      <c r="C9" s="312">
        <v>0</v>
      </c>
      <c r="D9" s="312">
        <v>3</v>
      </c>
      <c r="E9" s="452">
        <v>0</v>
      </c>
    </row>
    <row r="10" spans="1:7" ht="39.950000000000003" customHeight="1" x14ac:dyDescent="0.2">
      <c r="A10" s="175" t="s">
        <v>643</v>
      </c>
      <c r="B10" s="106">
        <v>0</v>
      </c>
      <c r="C10" s="312">
        <v>0</v>
      </c>
      <c r="D10" s="312">
        <v>1</v>
      </c>
      <c r="E10" s="452">
        <v>1</v>
      </c>
    </row>
    <row r="11" spans="1:7" ht="25.5" customHeight="1" x14ac:dyDescent="0.2">
      <c r="A11" s="175" t="s">
        <v>644</v>
      </c>
      <c r="B11" s="106">
        <v>2</v>
      </c>
      <c r="C11" s="312">
        <v>1</v>
      </c>
      <c r="D11" s="312">
        <v>0</v>
      </c>
      <c r="E11" s="452">
        <v>1</v>
      </c>
    </row>
    <row r="12" spans="1:7" x14ac:dyDescent="0.2">
      <c r="A12" s="175" t="s">
        <v>89</v>
      </c>
      <c r="B12" s="106">
        <v>0</v>
      </c>
      <c r="C12" s="312">
        <v>0</v>
      </c>
      <c r="D12" s="312">
        <v>0</v>
      </c>
      <c r="E12" s="452">
        <v>0</v>
      </c>
    </row>
    <row r="13" spans="1:7" ht="13.5" thickBot="1" x14ac:dyDescent="0.25">
      <c r="A13" s="148" t="s">
        <v>4</v>
      </c>
      <c r="B13" s="321">
        <f>SUM(B4:B12)</f>
        <v>5</v>
      </c>
      <c r="C13" s="321">
        <f>SUM(C4:C12)</f>
        <v>1</v>
      </c>
      <c r="D13" s="321">
        <f>SUM(D4:D12)</f>
        <v>7</v>
      </c>
      <c r="E13" s="279">
        <f>SUM(E4:E12)</f>
        <v>4</v>
      </c>
    </row>
    <row r="14" spans="1:7" x14ac:dyDescent="0.2">
      <c r="A14" s="322"/>
      <c r="B14" s="322"/>
      <c r="C14" s="322"/>
      <c r="D14" s="322"/>
      <c r="E14" s="322"/>
    </row>
    <row r="15" spans="1:7" x14ac:dyDescent="0.2">
      <c r="A15" s="317" t="s">
        <v>144</v>
      </c>
      <c r="B15" s="109"/>
      <c r="C15" s="109"/>
      <c r="D15" s="109"/>
      <c r="E15" s="109"/>
    </row>
    <row r="16" spans="1:7" x14ac:dyDescent="0.2">
      <c r="A16" s="606" t="s">
        <v>464</v>
      </c>
      <c r="B16" s="606"/>
      <c r="C16" s="606"/>
      <c r="D16" s="606"/>
      <c r="E16" s="606"/>
    </row>
    <row r="17" spans="1:5" x14ac:dyDescent="0.2">
      <c r="A17" s="606" t="s">
        <v>596</v>
      </c>
      <c r="B17" s="606"/>
      <c r="C17" s="606"/>
      <c r="D17" s="606"/>
      <c r="E17" s="606"/>
    </row>
  </sheetData>
  <mergeCells count="6">
    <mergeCell ref="A16:E16"/>
    <mergeCell ref="A17:E17"/>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Normal="100" workbookViewId="0">
      <selection activeCell="D29" sqref="D29"/>
    </sheetView>
  </sheetViews>
  <sheetFormatPr defaultColWidth="9.140625" defaultRowHeight="12.75" x14ac:dyDescent="0.2"/>
  <cols>
    <col min="1" max="1" width="22.7109375" style="2" customWidth="1"/>
    <col min="2" max="2" width="19.140625" style="38" customWidth="1"/>
    <col min="3" max="3" width="22.28515625" style="38" customWidth="1"/>
    <col min="4" max="4" width="19.28515625" style="38" customWidth="1"/>
    <col min="5" max="6" width="25.140625" style="38" customWidth="1"/>
    <col min="7" max="7" width="19" style="1" customWidth="1"/>
    <col min="8" max="16384" width="9.140625" style="1"/>
  </cols>
  <sheetData>
    <row r="1" spans="1:13" ht="42.75" customHeight="1" x14ac:dyDescent="0.2">
      <c r="A1" s="741" t="s">
        <v>704</v>
      </c>
      <c r="B1" s="742"/>
      <c r="C1" s="742"/>
      <c r="D1" s="742"/>
      <c r="E1" s="742"/>
      <c r="F1" s="742"/>
      <c r="G1" s="743"/>
    </row>
    <row r="2" spans="1:13" s="5" customFormat="1" ht="30" customHeight="1" x14ac:dyDescent="0.2">
      <c r="A2" s="738" t="s">
        <v>702</v>
      </c>
      <c r="B2" s="744" t="s">
        <v>115</v>
      </c>
      <c r="C2" s="744"/>
      <c r="D2" s="744"/>
      <c r="E2" s="744" t="s">
        <v>116</v>
      </c>
      <c r="F2" s="744"/>
      <c r="G2" s="745"/>
      <c r="H2" s="1"/>
      <c r="I2" s="1"/>
      <c r="J2" s="1"/>
      <c r="K2" s="1"/>
      <c r="L2" s="1"/>
      <c r="M2" s="76"/>
    </row>
    <row r="3" spans="1:13" s="5" customFormat="1" ht="35.25" customHeight="1" x14ac:dyDescent="0.2">
      <c r="A3" s="739"/>
      <c r="B3" s="455" t="s">
        <v>113</v>
      </c>
      <c r="C3" s="455" t="s">
        <v>114</v>
      </c>
      <c r="D3" s="456" t="s">
        <v>577</v>
      </c>
      <c r="E3" s="457" t="s">
        <v>113</v>
      </c>
      <c r="F3" s="457" t="s">
        <v>114</v>
      </c>
      <c r="G3" s="458" t="s">
        <v>577</v>
      </c>
      <c r="H3" s="1"/>
      <c r="I3" s="1"/>
      <c r="J3" s="1"/>
      <c r="K3" s="1"/>
      <c r="L3" s="1"/>
      <c r="M3" s="76"/>
    </row>
    <row r="4" spans="1:13" s="6" customFormat="1" ht="15.75" customHeight="1" x14ac:dyDescent="0.2">
      <c r="A4" s="459" t="s">
        <v>703</v>
      </c>
      <c r="B4" s="460">
        <v>30</v>
      </c>
      <c r="C4" s="460">
        <v>14</v>
      </c>
      <c r="D4" s="460">
        <v>1</v>
      </c>
      <c r="E4" s="460">
        <v>5</v>
      </c>
      <c r="F4" s="460">
        <v>4</v>
      </c>
      <c r="G4" s="461">
        <v>8</v>
      </c>
      <c r="H4" s="1"/>
      <c r="I4" s="1"/>
      <c r="J4" s="1"/>
      <c r="K4" s="1"/>
      <c r="L4" s="1"/>
    </row>
    <row r="5" spans="1:13" s="6" customFormat="1" ht="15.75" customHeight="1" x14ac:dyDescent="0.2">
      <c r="A5" s="138" t="s">
        <v>100</v>
      </c>
      <c r="B5" s="462">
        <v>11</v>
      </c>
      <c r="C5" s="462">
        <v>7</v>
      </c>
      <c r="D5" s="462">
        <v>0</v>
      </c>
      <c r="E5" s="462">
        <v>0</v>
      </c>
      <c r="F5" s="462">
        <v>1</v>
      </c>
      <c r="G5" s="463">
        <v>0</v>
      </c>
      <c r="H5" s="1"/>
      <c r="I5" s="1"/>
      <c r="J5" s="1"/>
      <c r="K5" s="1"/>
      <c r="L5" s="1"/>
    </row>
    <row r="6" spans="1:13" s="6" customFormat="1" ht="15.75" customHeight="1" x14ac:dyDescent="0.2">
      <c r="A6" s="459" t="s">
        <v>652</v>
      </c>
      <c r="B6" s="460">
        <v>0</v>
      </c>
      <c r="C6" s="460">
        <v>0</v>
      </c>
      <c r="D6" s="460">
        <v>0</v>
      </c>
      <c r="E6" s="460">
        <v>0</v>
      </c>
      <c r="F6" s="460">
        <v>0</v>
      </c>
      <c r="G6" s="460">
        <v>0</v>
      </c>
      <c r="H6" s="1"/>
      <c r="I6" s="1"/>
      <c r="J6" s="1"/>
      <c r="K6" s="1"/>
      <c r="L6" s="1"/>
    </row>
    <row r="7" spans="1:13" s="6" customFormat="1" ht="15.75" customHeight="1" x14ac:dyDescent="0.2">
      <c r="A7" s="138" t="s">
        <v>100</v>
      </c>
      <c r="B7" s="462">
        <v>0</v>
      </c>
      <c r="C7" s="462">
        <v>0</v>
      </c>
      <c r="D7" s="462">
        <v>0</v>
      </c>
      <c r="E7" s="462">
        <v>0</v>
      </c>
      <c r="F7" s="462">
        <v>0</v>
      </c>
      <c r="G7" s="462">
        <v>0</v>
      </c>
      <c r="H7" s="1"/>
      <c r="I7" s="1"/>
      <c r="J7" s="1"/>
      <c r="K7" s="1"/>
      <c r="L7" s="1"/>
    </row>
    <row r="8" spans="1:13" ht="15.75" customHeight="1" x14ac:dyDescent="0.2">
      <c r="A8" s="459" t="s">
        <v>651</v>
      </c>
      <c r="B8" s="460">
        <v>0</v>
      </c>
      <c r="C8" s="460">
        <v>0</v>
      </c>
      <c r="D8" s="460">
        <v>0</v>
      </c>
      <c r="E8" s="460">
        <v>1</v>
      </c>
      <c r="F8" s="460">
        <v>0</v>
      </c>
      <c r="G8" s="460">
        <v>0</v>
      </c>
    </row>
    <row r="9" spans="1:13" ht="15.75" customHeight="1" x14ac:dyDescent="0.2">
      <c r="A9" s="138" t="s">
        <v>100</v>
      </c>
      <c r="B9" s="462">
        <v>0</v>
      </c>
      <c r="C9" s="462">
        <v>0</v>
      </c>
      <c r="D9" s="462">
        <v>0</v>
      </c>
      <c r="E9" s="462">
        <v>1</v>
      </c>
      <c r="F9" s="462">
        <v>0</v>
      </c>
      <c r="G9" s="462">
        <v>0</v>
      </c>
    </row>
    <row r="10" spans="1:13" ht="15.75" customHeight="1" x14ac:dyDescent="0.2">
      <c r="A10" s="459" t="s">
        <v>653</v>
      </c>
      <c r="B10" s="460">
        <v>84</v>
      </c>
      <c r="C10" s="460">
        <v>37</v>
      </c>
      <c r="D10" s="460">
        <v>155</v>
      </c>
      <c r="E10" s="460">
        <v>0</v>
      </c>
      <c r="F10" s="460">
        <v>0</v>
      </c>
      <c r="G10" s="461">
        <v>276</v>
      </c>
    </row>
    <row r="11" spans="1:13" ht="15.75" customHeight="1" x14ac:dyDescent="0.2">
      <c r="A11" s="138" t="s">
        <v>100</v>
      </c>
      <c r="B11" s="462">
        <v>45</v>
      </c>
      <c r="C11" s="462">
        <v>28</v>
      </c>
      <c r="D11" s="462">
        <v>149</v>
      </c>
      <c r="E11" s="462">
        <v>0</v>
      </c>
      <c r="F11" s="462">
        <v>0</v>
      </c>
      <c r="G11" s="463">
        <v>237</v>
      </c>
    </row>
    <row r="12" spans="1:13" ht="15.75" customHeight="1" x14ac:dyDescent="0.2">
      <c r="A12" s="459" t="s">
        <v>647</v>
      </c>
      <c r="B12" s="460">
        <v>22</v>
      </c>
      <c r="C12" s="460">
        <v>7</v>
      </c>
      <c r="D12" s="460">
        <v>4</v>
      </c>
      <c r="E12" s="460">
        <v>0</v>
      </c>
      <c r="F12" s="460">
        <v>6</v>
      </c>
      <c r="G12" s="461">
        <v>0</v>
      </c>
    </row>
    <row r="13" spans="1:13" ht="15.75" customHeight="1" x14ac:dyDescent="0.2">
      <c r="A13" s="138" t="s">
        <v>100</v>
      </c>
      <c r="B13" s="462">
        <v>6</v>
      </c>
      <c r="C13" s="462">
        <v>2</v>
      </c>
      <c r="D13" s="462">
        <v>2</v>
      </c>
      <c r="E13" s="462">
        <v>0</v>
      </c>
      <c r="F13" s="462">
        <v>1</v>
      </c>
      <c r="G13" s="463">
        <v>0</v>
      </c>
    </row>
    <row r="14" spans="1:13" ht="15.75" customHeight="1" x14ac:dyDescent="0.2">
      <c r="A14" s="459" t="s">
        <v>641</v>
      </c>
      <c r="B14" s="460">
        <v>21</v>
      </c>
      <c r="C14" s="460">
        <v>12</v>
      </c>
      <c r="D14" s="460">
        <v>1</v>
      </c>
      <c r="E14" s="460">
        <v>0</v>
      </c>
      <c r="F14" s="460">
        <v>0</v>
      </c>
      <c r="G14" s="461">
        <v>0</v>
      </c>
    </row>
    <row r="15" spans="1:13" ht="15.75" customHeight="1" x14ac:dyDescent="0.2">
      <c r="A15" s="138" t="s">
        <v>100</v>
      </c>
      <c r="B15" s="462">
        <v>3</v>
      </c>
      <c r="C15" s="462">
        <v>2</v>
      </c>
      <c r="D15" s="462">
        <v>0</v>
      </c>
      <c r="E15" s="462">
        <v>0</v>
      </c>
      <c r="F15" s="462">
        <v>0</v>
      </c>
      <c r="G15" s="463">
        <v>0</v>
      </c>
    </row>
    <row r="16" spans="1:13" ht="15.75" customHeight="1" x14ac:dyDescent="0.2">
      <c r="A16" s="459" t="s">
        <v>643</v>
      </c>
      <c r="B16" s="460">
        <v>48</v>
      </c>
      <c r="C16" s="460">
        <v>25</v>
      </c>
      <c r="D16" s="460">
        <v>852</v>
      </c>
      <c r="E16" s="36">
        <v>0</v>
      </c>
      <c r="F16" s="36">
        <v>0</v>
      </c>
      <c r="G16" s="84">
        <v>0</v>
      </c>
    </row>
    <row r="17" spans="1:7" ht="15.75" customHeight="1" x14ac:dyDescent="0.2">
      <c r="A17" s="138" t="s">
        <v>100</v>
      </c>
      <c r="B17" s="462">
        <v>27</v>
      </c>
      <c r="C17" s="462">
        <v>18</v>
      </c>
      <c r="D17" s="462">
        <v>724</v>
      </c>
      <c r="E17" s="542">
        <v>0</v>
      </c>
      <c r="F17" s="542">
        <v>0</v>
      </c>
      <c r="G17" s="543">
        <v>0</v>
      </c>
    </row>
    <row r="18" spans="1:7" ht="15.75" customHeight="1" x14ac:dyDescent="0.2">
      <c r="A18" s="459" t="s">
        <v>644</v>
      </c>
      <c r="B18" s="464">
        <f>5+2+6+3</f>
        <v>16</v>
      </c>
      <c r="C18" s="464">
        <f>1</f>
        <v>1</v>
      </c>
      <c r="D18" s="464">
        <f t="shared" ref="D18:D19" si="0">2</f>
        <v>2</v>
      </c>
      <c r="E18" s="464">
        <f>3</f>
        <v>3</v>
      </c>
      <c r="F18" s="464">
        <f>1</f>
        <v>1</v>
      </c>
      <c r="G18" s="465">
        <f>14+20+10</f>
        <v>44</v>
      </c>
    </row>
    <row r="19" spans="1:7" ht="15.75" customHeight="1" x14ac:dyDescent="0.2">
      <c r="A19" s="138" t="s">
        <v>100</v>
      </c>
      <c r="B19" s="466">
        <f>1+1+2+1</f>
        <v>5</v>
      </c>
      <c r="C19" s="466">
        <v>0</v>
      </c>
      <c r="D19" s="466">
        <f t="shared" si="0"/>
        <v>2</v>
      </c>
      <c r="E19" s="466">
        <v>0</v>
      </c>
      <c r="F19" s="466">
        <v>0</v>
      </c>
      <c r="G19" s="467">
        <f>10+10+3</f>
        <v>23</v>
      </c>
    </row>
    <row r="20" spans="1:7" ht="15.75" customHeight="1" x14ac:dyDescent="0.2">
      <c r="A20" s="468" t="s">
        <v>4</v>
      </c>
      <c r="B20" s="469">
        <f>SUM(B4+B6+B8+B10+B12+B14+B16+B18)</f>
        <v>221</v>
      </c>
      <c r="C20" s="469">
        <f t="shared" ref="C20:G21" si="1">SUM(C4+C6+C8+C10+C12+C14+C16+C18)</f>
        <v>96</v>
      </c>
      <c r="D20" s="469">
        <f t="shared" si="1"/>
        <v>1015</v>
      </c>
      <c r="E20" s="469">
        <f t="shared" si="1"/>
        <v>9</v>
      </c>
      <c r="F20" s="469">
        <f t="shared" si="1"/>
        <v>11</v>
      </c>
      <c r="G20" s="469">
        <f t="shared" si="1"/>
        <v>328</v>
      </c>
    </row>
    <row r="21" spans="1:7" ht="15.75" customHeight="1" thickBot="1" x14ac:dyDescent="0.25">
      <c r="A21" s="470" t="s">
        <v>100</v>
      </c>
      <c r="B21" s="471">
        <f>SUM(B5+B7+B9+B11+B13+B15+B17+B19)</f>
        <v>97</v>
      </c>
      <c r="C21" s="471">
        <f t="shared" si="1"/>
        <v>57</v>
      </c>
      <c r="D21" s="471">
        <f t="shared" si="1"/>
        <v>877</v>
      </c>
      <c r="E21" s="471">
        <f t="shared" si="1"/>
        <v>1</v>
      </c>
      <c r="F21" s="471">
        <f t="shared" si="1"/>
        <v>2</v>
      </c>
      <c r="G21" s="471">
        <f t="shared" si="1"/>
        <v>260</v>
      </c>
    </row>
    <row r="23" spans="1:7" x14ac:dyDescent="0.2">
      <c r="A23" s="606" t="s">
        <v>152</v>
      </c>
      <c r="B23" s="606"/>
      <c r="C23" s="606"/>
      <c r="D23" s="606"/>
      <c r="E23" s="606"/>
      <c r="F23" s="606"/>
      <c r="G23" s="606"/>
    </row>
    <row r="24" spans="1:7" x14ac:dyDescent="0.2">
      <c r="A24" s="595" t="s">
        <v>131</v>
      </c>
      <c r="B24" s="595"/>
      <c r="C24" s="595"/>
      <c r="D24" s="595"/>
      <c r="E24" s="595"/>
      <c r="F24" s="595"/>
      <c r="G24" s="595"/>
    </row>
    <row r="25" spans="1:7" x14ac:dyDescent="0.2">
      <c r="A25" s="595" t="s">
        <v>154</v>
      </c>
      <c r="B25" s="595"/>
      <c r="C25" s="595"/>
      <c r="D25" s="595"/>
      <c r="E25" s="595"/>
      <c r="F25" s="595"/>
      <c r="G25" s="595"/>
    </row>
    <row r="26" spans="1:7" x14ac:dyDescent="0.2">
      <c r="A26" s="1"/>
      <c r="B26" s="1"/>
      <c r="C26" s="1"/>
      <c r="D26" s="1"/>
      <c r="E26" s="1"/>
      <c r="F26" s="1"/>
    </row>
  </sheetData>
  <mergeCells count="7">
    <mergeCell ref="A23:G23"/>
    <mergeCell ref="A24:G24"/>
    <mergeCell ref="A25:G25"/>
    <mergeCell ref="A2:A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A2" sqref="A2:A4"/>
    </sheetView>
  </sheetViews>
  <sheetFormatPr defaultColWidth="9.140625" defaultRowHeight="12.75" x14ac:dyDescent="0.2"/>
  <cols>
    <col min="1" max="1" width="40.7109375" style="2" customWidth="1"/>
    <col min="2" max="2" width="17.7109375" style="38" customWidth="1"/>
    <col min="3" max="7" width="10" style="38" customWidth="1"/>
    <col min="8" max="8" width="10" style="1" customWidth="1"/>
    <col min="9" max="16384" width="9.140625" style="1"/>
  </cols>
  <sheetData>
    <row r="1" spans="1:9" ht="42.75" customHeight="1" thickBot="1" x14ac:dyDescent="0.25">
      <c r="A1" s="746" t="s">
        <v>484</v>
      </c>
      <c r="B1" s="747"/>
      <c r="C1" s="748"/>
      <c r="D1" s="748"/>
      <c r="E1" s="748"/>
      <c r="F1" s="748"/>
      <c r="G1" s="748"/>
      <c r="H1" s="749"/>
    </row>
    <row r="2" spans="1:9" s="5" customFormat="1" ht="12.75" customHeight="1" x14ac:dyDescent="0.2">
      <c r="A2" s="750" t="s">
        <v>700</v>
      </c>
      <c r="B2" s="753" t="s">
        <v>485</v>
      </c>
      <c r="C2" s="755" t="s">
        <v>476</v>
      </c>
      <c r="D2" s="756"/>
      <c r="E2" s="756"/>
      <c r="F2" s="756"/>
      <c r="G2" s="756"/>
      <c r="H2" s="757"/>
    </row>
    <row r="3" spans="1:9" s="5" customFormat="1" ht="12.75" customHeight="1" x14ac:dyDescent="0.2">
      <c r="A3" s="751"/>
      <c r="B3" s="753"/>
      <c r="C3" s="758" t="s">
        <v>0</v>
      </c>
      <c r="D3" s="759"/>
      <c r="E3" s="758" t="s">
        <v>2</v>
      </c>
      <c r="F3" s="759"/>
      <c r="G3" s="758" t="s">
        <v>1</v>
      </c>
      <c r="H3" s="760"/>
    </row>
    <row r="4" spans="1:9" s="5" customFormat="1" ht="39" customHeight="1" x14ac:dyDescent="0.2">
      <c r="A4" s="752"/>
      <c r="B4" s="754"/>
      <c r="C4" s="309" t="s">
        <v>583</v>
      </c>
      <c r="D4" s="309" t="s">
        <v>584</v>
      </c>
      <c r="E4" s="309" t="s">
        <v>583</v>
      </c>
      <c r="F4" s="309" t="s">
        <v>584</v>
      </c>
      <c r="G4" s="309" t="s">
        <v>583</v>
      </c>
      <c r="H4" s="310" t="s">
        <v>584</v>
      </c>
    </row>
    <row r="5" spans="1:9" s="6" customFormat="1" ht="15.75" customHeight="1" x14ac:dyDescent="0.2">
      <c r="A5" s="86" t="s">
        <v>646</v>
      </c>
      <c r="B5" s="36">
        <v>3</v>
      </c>
      <c r="C5" s="306">
        <v>191</v>
      </c>
      <c r="D5" s="306">
        <v>474</v>
      </c>
      <c r="E5" s="306"/>
      <c r="F5" s="306"/>
      <c r="G5" s="306"/>
      <c r="H5" s="84">
        <v>30</v>
      </c>
    </row>
    <row r="6" spans="1:9" s="6" customFormat="1" ht="15.75" customHeight="1" x14ac:dyDescent="0.2">
      <c r="A6" s="86" t="s">
        <v>642</v>
      </c>
      <c r="B6" s="36">
        <v>8</v>
      </c>
      <c r="C6" s="306">
        <v>210</v>
      </c>
      <c r="D6" s="306">
        <v>16</v>
      </c>
      <c r="E6" s="306"/>
      <c r="F6" s="306"/>
      <c r="G6" s="306"/>
      <c r="H6" s="84"/>
    </row>
    <row r="7" spans="1:9" ht="15.75" customHeight="1" x14ac:dyDescent="0.2">
      <c r="A7" s="444" t="s">
        <v>648</v>
      </c>
      <c r="B7" s="445">
        <v>3</v>
      </c>
      <c r="C7" s="446">
        <v>222</v>
      </c>
      <c r="D7" s="446"/>
      <c r="E7" s="446"/>
      <c r="F7" s="446"/>
      <c r="G7" s="446"/>
      <c r="H7" s="447"/>
      <c r="I7" s="6"/>
    </row>
    <row r="8" spans="1:9" ht="15.75" customHeight="1" x14ac:dyDescent="0.2">
      <c r="A8" s="86" t="s">
        <v>645</v>
      </c>
      <c r="B8" s="445">
        <v>13</v>
      </c>
      <c r="C8" s="446"/>
      <c r="D8" s="446">
        <v>812</v>
      </c>
      <c r="E8" s="446"/>
      <c r="F8" s="446"/>
      <c r="G8" s="446"/>
      <c r="H8" s="447">
        <v>99</v>
      </c>
      <c r="I8" s="6"/>
    </row>
    <row r="9" spans="1:9" ht="15.75" customHeight="1" x14ac:dyDescent="0.2">
      <c r="A9" s="86" t="s">
        <v>647</v>
      </c>
      <c r="B9" s="445"/>
      <c r="C9" s="446"/>
      <c r="D9" s="446"/>
      <c r="E9" s="446"/>
      <c r="F9" s="446"/>
      <c r="G9" s="446"/>
      <c r="H9" s="447"/>
      <c r="I9" s="6"/>
    </row>
    <row r="10" spans="1:9" ht="15.75" customHeight="1" x14ac:dyDescent="0.2">
      <c r="A10" s="86" t="s">
        <v>641</v>
      </c>
      <c r="B10" s="445"/>
      <c r="C10" s="446"/>
      <c r="D10" s="446"/>
      <c r="E10" s="446"/>
      <c r="F10" s="446"/>
      <c r="G10" s="446"/>
      <c r="H10" s="447"/>
      <c r="I10" s="6"/>
    </row>
    <row r="11" spans="1:9" ht="15.75" customHeight="1" x14ac:dyDescent="0.2">
      <c r="A11" s="86" t="s">
        <v>643</v>
      </c>
      <c r="B11" s="445">
        <v>33</v>
      </c>
      <c r="C11" s="446">
        <v>1196</v>
      </c>
      <c r="D11" s="446"/>
      <c r="E11" s="446">
        <v>591</v>
      </c>
      <c r="F11" s="446"/>
      <c r="G11" s="446">
        <v>599</v>
      </c>
      <c r="H11" s="447"/>
      <c r="I11" s="6"/>
    </row>
    <row r="12" spans="1:9" ht="15.75" customHeight="1" x14ac:dyDescent="0.2">
      <c r="A12" s="86" t="s">
        <v>644</v>
      </c>
      <c r="B12" s="445">
        <v>3</v>
      </c>
      <c r="C12" s="446"/>
      <c r="D12" s="446">
        <v>123</v>
      </c>
      <c r="E12" s="446"/>
      <c r="F12" s="446"/>
      <c r="G12" s="446"/>
      <c r="H12" s="447">
        <v>27</v>
      </c>
      <c r="I12" s="6"/>
    </row>
    <row r="13" spans="1:9" ht="15.75" customHeight="1" thickBot="1" x14ac:dyDescent="0.25">
      <c r="A13" s="22" t="s">
        <v>4</v>
      </c>
      <c r="B13" s="37">
        <f>SUM(B5:B12)</f>
        <v>63</v>
      </c>
      <c r="C13" s="307">
        <f>SUM(C5:C12)</f>
        <v>1819</v>
      </c>
      <c r="D13" s="307">
        <f>SUM(D5:D12)</f>
        <v>1425</v>
      </c>
      <c r="E13" s="307">
        <f>SUM(E5:E12)</f>
        <v>591</v>
      </c>
      <c r="F13" s="307"/>
      <c r="G13" s="307">
        <f>SUM(G5:G12)</f>
        <v>599</v>
      </c>
      <c r="H13" s="85">
        <f>SUM(H5:H12)</f>
        <v>156</v>
      </c>
    </row>
    <row r="15" spans="1:9" x14ac:dyDescent="0.2">
      <c r="A15" s="637" t="s">
        <v>76</v>
      </c>
      <c r="B15" s="637"/>
      <c r="C15" s="637"/>
      <c r="D15" s="637"/>
      <c r="E15" s="637"/>
      <c r="F15" s="637"/>
      <c r="G15" s="637"/>
      <c r="H15" s="637"/>
    </row>
    <row r="16" spans="1:9" x14ac:dyDescent="0.2">
      <c r="A16" s="595" t="s">
        <v>86</v>
      </c>
      <c r="B16" s="595"/>
      <c r="C16" s="595"/>
      <c r="D16" s="595"/>
      <c r="E16" s="595"/>
      <c r="F16" s="595"/>
      <c r="G16" s="595"/>
      <c r="H16" s="595"/>
    </row>
    <row r="17" spans="1:8" x14ac:dyDescent="0.2">
      <c r="A17" s="595" t="s">
        <v>155</v>
      </c>
      <c r="B17" s="595"/>
      <c r="C17" s="595"/>
      <c r="D17" s="595"/>
      <c r="E17" s="595"/>
      <c r="F17" s="595"/>
      <c r="G17" s="595"/>
      <c r="H17" s="595"/>
    </row>
    <row r="18" spans="1:8" x14ac:dyDescent="0.2">
      <c r="A18" s="637" t="s">
        <v>486</v>
      </c>
      <c r="B18" s="637"/>
      <c r="C18" s="637"/>
      <c r="D18" s="637"/>
      <c r="E18" s="637"/>
      <c r="F18" s="637"/>
      <c r="G18" s="637"/>
      <c r="H18" s="637"/>
    </row>
    <row r="19" spans="1:8" x14ac:dyDescent="0.2">
      <c r="A19" s="637"/>
      <c r="B19" s="637"/>
      <c r="C19" s="637"/>
      <c r="D19" s="637"/>
      <c r="E19" s="637"/>
      <c r="F19" s="637"/>
      <c r="G19" s="637"/>
      <c r="H19" s="637"/>
    </row>
    <row r="20" spans="1:8" x14ac:dyDescent="0.2">
      <c r="A20" s="98"/>
      <c r="B20" s="98"/>
      <c r="C20" s="98"/>
      <c r="D20" s="98"/>
      <c r="E20" s="98"/>
      <c r="F20" s="98"/>
      <c r="G20" s="98"/>
      <c r="H20" s="98"/>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activeCell="H19" sqref="H19"/>
    </sheetView>
  </sheetViews>
  <sheetFormatPr defaultColWidth="9.140625" defaultRowHeight="12.75" x14ac:dyDescent="0.2"/>
  <cols>
    <col min="1" max="1" width="55.42578125" style="2" customWidth="1"/>
    <col min="2" max="2" width="17.140625" style="38" customWidth="1"/>
    <col min="3" max="4" width="18.42578125" style="1" customWidth="1"/>
    <col min="5" max="5" width="15.85546875" style="1" customWidth="1"/>
    <col min="6" max="9" width="9.140625" style="1"/>
    <col min="10" max="10" width="16" style="1" customWidth="1"/>
    <col min="11" max="11" width="15.7109375" style="1" customWidth="1"/>
    <col min="12" max="16384" width="9.140625" style="1"/>
  </cols>
  <sheetData>
    <row r="1" spans="1:11" ht="42.75" customHeight="1" x14ac:dyDescent="0.2">
      <c r="A1" s="600" t="s">
        <v>504</v>
      </c>
      <c r="B1" s="768"/>
      <c r="C1" s="768"/>
      <c r="D1" s="768"/>
      <c r="E1" s="769"/>
      <c r="G1" s="761" t="s">
        <v>410</v>
      </c>
      <c r="H1" s="762"/>
      <c r="I1" s="762"/>
      <c r="J1" s="762"/>
      <c r="K1" s="762"/>
    </row>
    <row r="2" spans="1:11" ht="16.5" customHeight="1" x14ac:dyDescent="0.2">
      <c r="A2" s="13" t="s">
        <v>700</v>
      </c>
      <c r="B2" s="770"/>
      <c r="C2" s="771"/>
      <c r="D2" s="771"/>
      <c r="E2" s="772"/>
      <c r="G2" s="763" t="s">
        <v>414</v>
      </c>
      <c r="H2" s="763"/>
      <c r="I2" s="763"/>
      <c r="J2" s="193" t="s">
        <v>411</v>
      </c>
      <c r="K2" s="167" t="s">
        <v>412</v>
      </c>
    </row>
    <row r="3" spans="1:11" ht="18" customHeight="1" x14ac:dyDescent="0.2">
      <c r="A3" s="176"/>
      <c r="B3" s="177" t="s">
        <v>90</v>
      </c>
      <c r="C3" s="177" t="s">
        <v>91</v>
      </c>
      <c r="D3" s="188" t="s">
        <v>405</v>
      </c>
      <c r="E3" s="49" t="s">
        <v>406</v>
      </c>
      <c r="G3" s="763"/>
      <c r="H3" s="763"/>
      <c r="I3" s="763"/>
      <c r="J3" s="193">
        <f>SUM(D9:D11)</f>
        <v>37</v>
      </c>
      <c r="K3" s="194">
        <f>SUM(E9:E11)</f>
        <v>7082617</v>
      </c>
    </row>
    <row r="4" spans="1:11" ht="16.5" customHeight="1" x14ac:dyDescent="0.2">
      <c r="A4" s="16" t="s">
        <v>138</v>
      </c>
      <c r="B4" s="74"/>
      <c r="C4" s="74"/>
      <c r="D4" s="189"/>
      <c r="E4" s="192"/>
      <c r="G4" s="763"/>
      <c r="H4" s="763"/>
      <c r="I4" s="763"/>
      <c r="J4" s="764" t="s">
        <v>413</v>
      </c>
      <c r="K4" s="764"/>
    </row>
    <row r="5" spans="1:11" ht="15.75" customHeight="1" x14ac:dyDescent="0.2">
      <c r="A5" s="16" t="s">
        <v>139</v>
      </c>
      <c r="B5" s="7">
        <v>5</v>
      </c>
      <c r="C5" s="7">
        <v>3</v>
      </c>
      <c r="D5" s="11">
        <f>SUM(B5:C5)</f>
        <v>8</v>
      </c>
      <c r="E5" s="192"/>
      <c r="G5" s="763"/>
      <c r="H5" s="763"/>
      <c r="I5" s="763"/>
      <c r="J5" s="765">
        <f>K3/J3</f>
        <v>191422.08108108109</v>
      </c>
      <c r="K5" s="765"/>
    </row>
    <row r="6" spans="1:11" ht="16.5" customHeight="1" x14ac:dyDescent="0.2">
      <c r="A6" s="16" t="s">
        <v>140</v>
      </c>
      <c r="B6" s="7">
        <v>1</v>
      </c>
      <c r="C6" s="8">
        <v>2</v>
      </c>
      <c r="D6" s="190">
        <f>SUM(B6:C6)</f>
        <v>3</v>
      </c>
      <c r="E6" s="192"/>
    </row>
    <row r="7" spans="1:11" ht="17.25" customHeight="1" x14ac:dyDescent="0.2">
      <c r="A7" s="16" t="s">
        <v>141</v>
      </c>
      <c r="B7" s="7">
        <v>3</v>
      </c>
      <c r="C7" s="7">
        <v>0</v>
      </c>
      <c r="D7" s="189">
        <f>SUM(B7:C7)</f>
        <v>3</v>
      </c>
      <c r="E7" s="192"/>
    </row>
    <row r="8" spans="1:11" ht="17.25" customHeight="1" x14ac:dyDescent="0.2">
      <c r="A8" s="184" t="s">
        <v>408</v>
      </c>
      <c r="B8" s="129">
        <v>0</v>
      </c>
      <c r="C8" s="129">
        <v>0</v>
      </c>
      <c r="D8" s="191">
        <f>SUM(B8:C8)</f>
        <v>0</v>
      </c>
      <c r="E8" s="192"/>
    </row>
    <row r="9" spans="1:11" ht="17.25" customHeight="1" x14ac:dyDescent="0.2">
      <c r="A9" s="20" t="s">
        <v>407</v>
      </c>
      <c r="B9" s="129">
        <v>0</v>
      </c>
      <c r="C9" s="129">
        <v>0</v>
      </c>
      <c r="D9" s="191">
        <f>SUM(B9:C9)</f>
        <v>0</v>
      </c>
      <c r="E9" s="230">
        <v>0</v>
      </c>
    </row>
    <row r="10" spans="1:11" ht="17.25" customHeight="1" x14ac:dyDescent="0.2">
      <c r="A10" s="20" t="s">
        <v>409</v>
      </c>
      <c r="B10" s="74"/>
      <c r="C10" s="74"/>
      <c r="D10" s="191">
        <v>36</v>
      </c>
      <c r="E10" s="230">
        <v>7074217</v>
      </c>
    </row>
    <row r="11" spans="1:11" ht="17.25" customHeight="1" thickBot="1" x14ac:dyDescent="0.25">
      <c r="A11" s="187" t="s">
        <v>121</v>
      </c>
      <c r="B11" s="130"/>
      <c r="C11" s="130"/>
      <c r="D11" s="97">
        <v>1</v>
      </c>
      <c r="E11" s="231">
        <v>8400</v>
      </c>
    </row>
    <row r="12" spans="1:11" ht="17.25" customHeight="1" x14ac:dyDescent="0.2">
      <c r="A12" s="82"/>
      <c r="B12" s="82"/>
      <c r="C12" s="82"/>
      <c r="D12" s="82"/>
      <c r="E12" s="82"/>
    </row>
    <row r="13" spans="1:11" ht="15.75" customHeight="1" x14ac:dyDescent="0.2">
      <c r="A13" s="767" t="s">
        <v>705</v>
      </c>
      <c r="B13" s="767"/>
      <c r="C13" s="767"/>
      <c r="D13" s="767"/>
      <c r="E13" s="767"/>
      <c r="F13" s="59"/>
    </row>
    <row r="14" spans="1:11" ht="15" customHeight="1" x14ac:dyDescent="0.2">
      <c r="A14" s="637" t="s">
        <v>92</v>
      </c>
      <c r="B14" s="637"/>
      <c r="C14" s="637"/>
      <c r="D14" s="637"/>
      <c r="E14" s="637"/>
      <c r="F14" s="59"/>
    </row>
    <row r="15" spans="1:11" ht="30" customHeight="1" x14ac:dyDescent="0.2">
      <c r="A15" s="683" t="s">
        <v>706</v>
      </c>
      <c r="B15" s="683"/>
      <c r="C15" s="683"/>
      <c r="D15" s="683"/>
      <c r="E15" s="683"/>
    </row>
    <row r="16" spans="1:11" ht="75" customHeight="1" x14ac:dyDescent="0.2">
      <c r="A16" s="773" t="s">
        <v>135</v>
      </c>
      <c r="B16" s="773"/>
      <c r="C16" s="773"/>
      <c r="D16" s="773"/>
      <c r="E16" s="773"/>
      <c r="F16" s="178"/>
      <c r="G16" s="178"/>
    </row>
    <row r="17" spans="1:7" ht="75" customHeight="1" x14ac:dyDescent="0.2">
      <c r="A17" s="766" t="s">
        <v>134</v>
      </c>
      <c r="B17" s="766"/>
      <c r="C17" s="766"/>
      <c r="D17" s="766"/>
      <c r="E17" s="766"/>
      <c r="F17" s="179"/>
      <c r="G17" s="179"/>
    </row>
    <row r="18" spans="1:7" ht="75" customHeight="1" x14ac:dyDescent="0.2">
      <c r="A18" s="766" t="s">
        <v>133</v>
      </c>
      <c r="B18" s="766"/>
      <c r="C18" s="766"/>
      <c r="D18" s="766"/>
      <c r="E18" s="766"/>
      <c r="F18" s="179"/>
      <c r="G18" s="179"/>
    </row>
    <row r="19" spans="1:7" ht="60" customHeight="1" x14ac:dyDescent="0.2">
      <c r="A19" s="766" t="s">
        <v>132</v>
      </c>
      <c r="B19" s="766"/>
      <c r="C19" s="766"/>
      <c r="D19" s="766"/>
      <c r="E19" s="766"/>
      <c r="F19" s="179"/>
      <c r="G19" s="179"/>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A2" sqref="A2"/>
    </sheetView>
  </sheetViews>
  <sheetFormatPr defaultColWidth="9.140625" defaultRowHeight="12.75" x14ac:dyDescent="0.2"/>
  <cols>
    <col min="1" max="1" width="34.7109375" style="107" customWidth="1"/>
    <col min="2" max="2" width="15.7109375" style="108" customWidth="1"/>
    <col min="3" max="16384" width="9.140625" style="109"/>
  </cols>
  <sheetData>
    <row r="1" spans="1:4" ht="42.75" customHeight="1" x14ac:dyDescent="0.2">
      <c r="A1" s="600" t="s">
        <v>606</v>
      </c>
      <c r="B1" s="774"/>
    </row>
    <row r="2" spans="1:4" s="315" customFormat="1" x14ac:dyDescent="0.2">
      <c r="A2" s="448" t="s">
        <v>700</v>
      </c>
      <c r="B2" s="314" t="s">
        <v>40</v>
      </c>
    </row>
    <row r="3" spans="1:4" ht="15" customHeight="1" x14ac:dyDescent="0.2">
      <c r="A3" s="146" t="s">
        <v>43</v>
      </c>
      <c r="B3" s="214">
        <v>1152</v>
      </c>
    </row>
    <row r="4" spans="1:4" ht="30" customHeight="1" x14ac:dyDescent="0.2">
      <c r="A4" s="146" t="s">
        <v>44</v>
      </c>
      <c r="B4" s="214">
        <v>0</v>
      </c>
    </row>
    <row r="5" spans="1:4" ht="30" customHeight="1" x14ac:dyDescent="0.2">
      <c r="A5" s="146" t="s">
        <v>624</v>
      </c>
      <c r="B5" s="214">
        <v>674</v>
      </c>
    </row>
    <row r="6" spans="1:4" ht="39.950000000000003" customHeight="1" x14ac:dyDescent="0.2">
      <c r="A6" s="146" t="s">
        <v>625</v>
      </c>
      <c r="B6" s="214">
        <v>589</v>
      </c>
    </row>
    <row r="7" spans="1:4" s="317" customFormat="1" ht="15" customHeight="1" x14ac:dyDescent="0.2">
      <c r="A7" s="316" t="s">
        <v>626</v>
      </c>
      <c r="B7" s="214">
        <v>245204</v>
      </c>
    </row>
    <row r="8" spans="1:4" s="317" customFormat="1" ht="30" customHeight="1" x14ac:dyDescent="0.2">
      <c r="A8" s="146" t="s">
        <v>598</v>
      </c>
      <c r="B8" s="214">
        <v>244</v>
      </c>
    </row>
    <row r="9" spans="1:4" s="317" customFormat="1" ht="30" customHeight="1" x14ac:dyDescent="0.2">
      <c r="A9" s="146" t="s">
        <v>599</v>
      </c>
      <c r="B9" s="214">
        <v>231</v>
      </c>
    </row>
    <row r="10" spans="1:4" s="317" customFormat="1" ht="30" customHeight="1" x14ac:dyDescent="0.2">
      <c r="A10" s="146" t="s">
        <v>600</v>
      </c>
      <c r="B10" s="214">
        <v>214</v>
      </c>
    </row>
    <row r="11" spans="1:4" ht="30" customHeight="1" x14ac:dyDescent="0.2">
      <c r="A11" s="146" t="s">
        <v>627</v>
      </c>
      <c r="B11" s="214">
        <v>8822</v>
      </c>
    </row>
    <row r="12" spans="1:4" s="107" customFormat="1" ht="42" customHeight="1" x14ac:dyDescent="0.2">
      <c r="A12" s="146" t="s">
        <v>628</v>
      </c>
      <c r="B12" s="318">
        <v>50522</v>
      </c>
    </row>
    <row r="13" spans="1:4" ht="30" customHeight="1" thickBot="1" x14ac:dyDescent="0.25">
      <c r="A13" s="319" t="s">
        <v>629</v>
      </c>
      <c r="B13" s="320">
        <v>4377</v>
      </c>
    </row>
    <row r="15" spans="1:4" ht="39.6" customHeight="1" x14ac:dyDescent="0.2">
      <c r="A15" s="637" t="s">
        <v>601</v>
      </c>
      <c r="B15" s="637"/>
      <c r="C15" s="313"/>
      <c r="D15" s="313"/>
    </row>
    <row r="16" spans="1:4" ht="93.6" customHeight="1" x14ac:dyDescent="0.2">
      <c r="A16" s="637" t="s">
        <v>602</v>
      </c>
      <c r="B16" s="637"/>
      <c r="C16" s="313"/>
      <c r="D16" s="313"/>
    </row>
    <row r="17" spans="1:2" ht="80.099999999999994" customHeight="1" x14ac:dyDescent="0.2">
      <c r="A17" s="637" t="s">
        <v>615</v>
      </c>
      <c r="B17" s="637"/>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D17" sqref="D17"/>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712" t="s">
        <v>419</v>
      </c>
      <c r="B1" s="700"/>
    </row>
    <row r="2" spans="1:2" s="5" customFormat="1" ht="30" customHeight="1" x14ac:dyDescent="0.2">
      <c r="A2" s="448" t="s">
        <v>700</v>
      </c>
      <c r="B2" s="311" t="s">
        <v>40</v>
      </c>
    </row>
    <row r="3" spans="1:2" s="6" customFormat="1" ht="12.75" customHeight="1" x14ac:dyDescent="0.2">
      <c r="A3" s="28" t="s">
        <v>45</v>
      </c>
      <c r="B3" s="334">
        <v>7540</v>
      </c>
    </row>
    <row r="4" spans="1:2" s="6" customFormat="1" ht="12.75" customHeight="1" x14ac:dyDescent="0.2">
      <c r="A4" s="28" t="s">
        <v>452</v>
      </c>
      <c r="B4" s="334">
        <v>7507</v>
      </c>
    </row>
    <row r="5" spans="1:2" s="6" customFormat="1" ht="12.75" customHeight="1" x14ac:dyDescent="0.2">
      <c r="A5" s="28" t="s">
        <v>451</v>
      </c>
      <c r="B5" s="32">
        <v>33</v>
      </c>
    </row>
    <row r="6" spans="1:2" s="6" customFormat="1" ht="12.75" customHeight="1" x14ac:dyDescent="0.2">
      <c r="A6" s="28" t="s">
        <v>46</v>
      </c>
      <c r="B6" s="334">
        <v>365287</v>
      </c>
    </row>
    <row r="7" spans="1:2" s="6" customFormat="1" ht="12.75" customHeight="1" x14ac:dyDescent="0.2">
      <c r="A7" s="28" t="s">
        <v>493</v>
      </c>
      <c r="B7" s="334">
        <v>364240</v>
      </c>
    </row>
    <row r="8" spans="1:2" s="6" customFormat="1" ht="12.75" customHeight="1" x14ac:dyDescent="0.2">
      <c r="A8" s="28" t="s">
        <v>494</v>
      </c>
      <c r="B8" s="32">
        <v>1047</v>
      </c>
    </row>
    <row r="9" spans="1:2" s="6" customFormat="1" ht="25.5" x14ac:dyDescent="0.2">
      <c r="A9" s="60" t="s">
        <v>594</v>
      </c>
      <c r="B9" s="61">
        <v>386</v>
      </c>
    </row>
    <row r="10" spans="1:2" s="6" customFormat="1" ht="15" customHeight="1" x14ac:dyDescent="0.2">
      <c r="A10" s="60" t="s">
        <v>593</v>
      </c>
      <c r="B10" s="61">
        <v>1</v>
      </c>
    </row>
    <row r="11" spans="1:2" s="6" customFormat="1" ht="15" customHeight="1" thickBot="1" x14ac:dyDescent="0.25">
      <c r="A11" s="115" t="s">
        <v>136</v>
      </c>
      <c r="B11" s="110">
        <v>0</v>
      </c>
    </row>
    <row r="13" spans="1:2" ht="56.25" customHeight="1" x14ac:dyDescent="0.2">
      <c r="A13" s="595" t="s">
        <v>72</v>
      </c>
      <c r="B13" s="595"/>
    </row>
    <row r="14" spans="1:2" ht="57" customHeight="1" x14ac:dyDescent="0.2">
      <c r="A14" s="595" t="s">
        <v>137</v>
      </c>
      <c r="B14" s="595"/>
    </row>
    <row r="16" spans="1:2" ht="51.75" customHeight="1" x14ac:dyDescent="0.2">
      <c r="A16" s="775" t="s">
        <v>640</v>
      </c>
      <c r="B16" s="775"/>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2022-05-10T11:28:39Z</dcterms:modified>
</cp:coreProperties>
</file>